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ydziały\PROGRAMY STUDIÓW 2020_2021\Zał 1 - analityka medyczna j.m. stacjonarne\"/>
    </mc:Choice>
  </mc:AlternateContent>
  <xr:revisionPtr revIDLastSave="0" documentId="8_{98A89D5C-FFDF-449B-9BBC-7F0459027777}" xr6:coauthVersionLast="36" xr6:coauthVersionMax="36" xr10:uidLastSave="{00000000-0000-0000-0000-000000000000}"/>
  <bookViews>
    <workbookView xWindow="0" yWindow="0" windowWidth="28800" windowHeight="11625" tabRatio="798" xr2:uid="{00000000-000D-0000-FFFF-FFFF00000000}"/>
  </bookViews>
  <sheets>
    <sheet name="rok I  cykl 2020-2025" sheetId="61" r:id="rId1"/>
    <sheet name=" rok II  cykl 2020-2025" sheetId="23" r:id="rId2"/>
    <sheet name="rok III cykl 2020-2025" sheetId="24" r:id="rId3"/>
    <sheet name="rok IV cykl 2020-2025" sheetId="59" r:id="rId4"/>
    <sheet name="rok V cykl 2020-2025" sheetId="60" r:id="rId5"/>
    <sheet name="załącznik 6 (2)" sheetId="20" state="hidden" r:id="rId6"/>
  </sheets>
  <calcPr calcId="191029"/>
</workbook>
</file>

<file path=xl/calcChain.xml><?xml version="1.0" encoding="utf-8"?>
<calcChain xmlns="http://schemas.openxmlformats.org/spreadsheetml/2006/main">
  <c r="G24" i="24" l="1"/>
  <c r="H24" i="24"/>
  <c r="F24" i="24"/>
  <c r="J14" i="24"/>
  <c r="J15" i="24"/>
  <c r="J16" i="24"/>
  <c r="J17" i="24"/>
  <c r="J18" i="24"/>
  <c r="J19" i="24"/>
  <c r="J20" i="24"/>
  <c r="J21" i="24"/>
  <c r="J22" i="24"/>
  <c r="J23" i="24"/>
  <c r="J13" i="24"/>
  <c r="G25" i="60"/>
  <c r="H25" i="60"/>
  <c r="F25" i="60"/>
  <c r="J14" i="60"/>
  <c r="J15" i="60"/>
  <c r="J16" i="60"/>
  <c r="J17" i="60"/>
  <c r="J18" i="60"/>
  <c r="J19" i="60"/>
  <c r="J20" i="60"/>
  <c r="J21" i="60"/>
  <c r="J22" i="60"/>
  <c r="J23" i="60"/>
  <c r="J24" i="60"/>
  <c r="J13" i="60"/>
  <c r="J14" i="59"/>
  <c r="J15" i="59"/>
  <c r="J16" i="59"/>
  <c r="J17" i="59"/>
  <c r="J18" i="59"/>
  <c r="J19" i="59"/>
  <c r="J20" i="59"/>
  <c r="J21" i="59"/>
  <c r="J22" i="59"/>
  <c r="J23" i="59"/>
  <c r="J13" i="59"/>
  <c r="G24" i="59"/>
  <c r="H24" i="59"/>
  <c r="F24" i="59"/>
  <c r="J13" i="61"/>
  <c r="J14" i="61"/>
  <c r="J15" i="61"/>
  <c r="J16" i="61"/>
  <c r="J17" i="61"/>
  <c r="J18" i="61"/>
  <c r="J19" i="61"/>
  <c r="J20" i="61"/>
  <c r="J21" i="61"/>
  <c r="J22" i="61"/>
  <c r="J23" i="61"/>
  <c r="J24" i="61"/>
  <c r="J25" i="61"/>
  <c r="J26" i="61"/>
  <c r="J27" i="61"/>
  <c r="J28" i="61"/>
  <c r="J29" i="61"/>
  <c r="J12" i="61"/>
  <c r="J17" i="23"/>
  <c r="J18" i="23"/>
  <c r="J19" i="23"/>
  <c r="J20" i="23"/>
  <c r="J30" i="23" s="1"/>
  <c r="J21" i="23"/>
  <c r="J22" i="23"/>
  <c r="J23" i="23"/>
  <c r="J24" i="23"/>
  <c r="J25" i="23"/>
  <c r="J26" i="23"/>
  <c r="J27" i="23"/>
  <c r="J28" i="23"/>
  <c r="J29" i="23"/>
  <c r="J16" i="23"/>
  <c r="G30" i="23"/>
  <c r="H30" i="23"/>
  <c r="F30" i="23"/>
  <c r="J24" i="59" l="1"/>
  <c r="J24" i="24"/>
  <c r="L30" i="23"/>
  <c r="L25" i="60"/>
  <c r="L30" i="61"/>
  <c r="L24" i="59"/>
  <c r="I30" i="23"/>
  <c r="K30" i="23" l="1"/>
  <c r="G30" i="61"/>
  <c r="H30" i="61"/>
  <c r="I30" i="61"/>
  <c r="K30" i="61"/>
  <c r="F30" i="61"/>
  <c r="G34" i="61" l="1"/>
  <c r="L33" i="61"/>
  <c r="L34" i="61" s="1"/>
  <c r="J33" i="61"/>
  <c r="N31" i="61"/>
  <c r="L31" i="61"/>
  <c r="J31" i="61"/>
  <c r="E31" i="61"/>
  <c r="I34" i="61"/>
  <c r="H34" i="61"/>
  <c r="F34" i="61"/>
  <c r="J30" i="61"/>
  <c r="J34" i="61" l="1"/>
  <c r="L28" i="60" l="1"/>
  <c r="J28" i="60"/>
  <c r="M26" i="60"/>
  <c r="L26" i="60"/>
  <c r="J26" i="60"/>
  <c r="E26" i="60"/>
  <c r="I25" i="60"/>
  <c r="I29" i="60" s="1"/>
  <c r="H29" i="60"/>
  <c r="G29" i="60"/>
  <c r="F29" i="60"/>
  <c r="L27" i="59"/>
  <c r="J27" i="59"/>
  <c r="J28" i="59" s="1"/>
  <c r="M25" i="59"/>
  <c r="L25" i="59"/>
  <c r="J25" i="59"/>
  <c r="E25" i="59"/>
  <c r="I24" i="59"/>
  <c r="I28" i="59" s="1"/>
  <c r="H28" i="59"/>
  <c r="G28" i="59"/>
  <c r="F28" i="59"/>
  <c r="J25" i="60" l="1"/>
  <c r="J29" i="60" s="1"/>
  <c r="L29" i="60"/>
  <c r="L28" i="59"/>
  <c r="L26" i="24" l="1"/>
  <c r="L27" i="24" s="1"/>
  <c r="J27" i="24"/>
  <c r="J28" i="24" s="1"/>
  <c r="M24" i="24"/>
  <c r="L24" i="24"/>
  <c r="J25" i="24"/>
  <c r="E25" i="24"/>
  <c r="I28" i="24"/>
  <c r="H28" i="24"/>
  <c r="G28" i="24"/>
  <c r="F28" i="24"/>
  <c r="L33" i="23" l="1"/>
  <c r="L34" i="23" s="1"/>
  <c r="J33" i="23"/>
  <c r="M30" i="23"/>
  <c r="L31" i="23"/>
  <c r="J31" i="23"/>
  <c r="E31" i="23"/>
  <c r="I34" i="23"/>
  <c r="H34" i="23"/>
  <c r="G34" i="23"/>
  <c r="F34" i="23"/>
  <c r="J34" i="23"/>
  <c r="P37" i="20" l="1"/>
  <c r="O37" i="20"/>
  <c r="M37" i="20"/>
  <c r="L37" i="20"/>
  <c r="J37" i="20"/>
  <c r="I37" i="20"/>
  <c r="G37" i="20"/>
  <c r="F37" i="20"/>
  <c r="D37" i="20"/>
  <c r="C37" i="20"/>
  <c r="B37" i="20"/>
  <c r="N36" i="20"/>
  <c r="K36" i="20"/>
  <c r="H36" i="20"/>
  <c r="N35" i="20"/>
  <c r="K35" i="20"/>
  <c r="H35" i="20"/>
  <c r="N34" i="20"/>
  <c r="K34" i="20"/>
  <c r="H34" i="20"/>
  <c r="N33" i="20"/>
  <c r="K33" i="20"/>
  <c r="H33" i="20"/>
  <c r="N32" i="20"/>
  <c r="K32" i="20"/>
  <c r="H32" i="20"/>
  <c r="N26" i="20"/>
  <c r="M26" i="20"/>
  <c r="K26" i="20"/>
  <c r="J26" i="20"/>
  <c r="H26" i="20"/>
  <c r="G26" i="20"/>
  <c r="F26" i="20"/>
  <c r="O25" i="20"/>
  <c r="L25" i="20"/>
  <c r="I25" i="20"/>
  <c r="O24" i="20"/>
  <c r="L24" i="20"/>
  <c r="I24" i="20"/>
  <c r="O23" i="20"/>
  <c r="L23" i="20"/>
  <c r="I23" i="20"/>
  <c r="O22" i="20"/>
  <c r="L22" i="20"/>
  <c r="I22" i="20"/>
  <c r="O21" i="20"/>
  <c r="L21" i="20"/>
  <c r="I21" i="20"/>
  <c r="O20" i="20"/>
  <c r="L20" i="20"/>
  <c r="I20" i="20"/>
  <c r="O19" i="20"/>
  <c r="L19" i="20"/>
  <c r="I19" i="20"/>
  <c r="O18" i="20"/>
  <c r="L18" i="20"/>
  <c r="I18" i="20"/>
  <c r="O17" i="20"/>
  <c r="L17" i="20"/>
  <c r="I17" i="20"/>
  <c r="O16" i="20"/>
  <c r="L16" i="20"/>
  <c r="I16" i="20"/>
  <c r="O15" i="20"/>
  <c r="L15" i="20"/>
  <c r="I15" i="20"/>
  <c r="O14" i="20"/>
  <c r="L14" i="20"/>
  <c r="I14" i="20"/>
  <c r="O13" i="20"/>
  <c r="L13" i="20"/>
  <c r="I13" i="20"/>
  <c r="O12" i="20"/>
  <c r="L12" i="20"/>
  <c r="I12" i="20"/>
  <c r="O11" i="20"/>
  <c r="N11" i="20"/>
  <c r="M11" i="20"/>
  <c r="L11" i="20"/>
  <c r="K11" i="20"/>
  <c r="J11" i="20"/>
  <c r="Q36" i="20" l="1"/>
  <c r="I26" i="20"/>
  <c r="P13" i="20"/>
  <c r="P17" i="20"/>
  <c r="P21" i="20"/>
  <c r="P25" i="20"/>
  <c r="Q33" i="20"/>
  <c r="P14" i="20"/>
  <c r="P18" i="20"/>
  <c r="P22" i="20"/>
  <c r="N37" i="20"/>
  <c r="Q34" i="20"/>
  <c r="L26" i="20"/>
  <c r="P16" i="20"/>
  <c r="P20" i="20"/>
  <c r="P24" i="20"/>
  <c r="H37" i="20"/>
  <c r="O26" i="20"/>
  <c r="P15" i="20"/>
  <c r="P19" i="20"/>
  <c r="P23" i="20"/>
  <c r="K37" i="20"/>
  <c r="Q35" i="20"/>
  <c r="P12" i="20"/>
  <c r="Q32" i="20"/>
  <c r="Q37" i="20" l="1"/>
  <c r="P26" i="20"/>
</calcChain>
</file>

<file path=xl/sharedStrings.xml><?xml version="1.0" encoding="utf-8"?>
<sst xmlns="http://schemas.openxmlformats.org/spreadsheetml/2006/main" count="491" uniqueCount="157">
  <si>
    <t>Lp.</t>
  </si>
  <si>
    <t>Seminaria</t>
  </si>
  <si>
    <t>Ćwiczenia</t>
  </si>
  <si>
    <t>Razem</t>
  </si>
  <si>
    <t>Wykłady</t>
  </si>
  <si>
    <t>Podpis Dziekana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</si>
  <si>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</si>
  <si>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</si>
  <si>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</si>
  <si>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</si>
  <si>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</si>
  <si>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</si>
  <si>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</si>
  <si>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</si>
  <si>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</si>
  <si>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</si>
  <si>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</si>
  <si>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</si>
  <si>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</si>
  <si>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</si>
  <si>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</si>
  <si>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</si>
  <si>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</si>
  <si>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Razem:</t>
  </si>
  <si>
    <t>Uwagi</t>
  </si>
  <si>
    <t>Inne obowiązki dydaktyczne</t>
  </si>
  <si>
    <t>Przedmiot (grupa przedmiotów)</t>
  </si>
  <si>
    <t>Semestr studiów</t>
  </si>
  <si>
    <t>Rodzaj zajęć</t>
  </si>
  <si>
    <t>zajęcia praktyczne</t>
  </si>
  <si>
    <t>Liczba punktów ECTS</t>
  </si>
  <si>
    <t>Praktyki zawodowe (rodzaj)</t>
  </si>
  <si>
    <t>A</t>
  </si>
  <si>
    <t>B</t>
  </si>
  <si>
    <t>Ogółem (A+B):</t>
  </si>
  <si>
    <t>Podpis Prorektora ds. Studiów i Studentów</t>
  </si>
  <si>
    <t>Opieka nad kołem naukowym</t>
  </si>
  <si>
    <t>Opieka nad pracami</t>
  </si>
  <si>
    <t>Zajęcia na kursach</t>
  </si>
  <si>
    <t>innych</t>
  </si>
  <si>
    <t>Zajęcia w ramach umów i porozumień</t>
  </si>
  <si>
    <t>Semestr</t>
  </si>
  <si>
    <t>Nazwa przedmiotu</t>
  </si>
  <si>
    <t>razem</t>
  </si>
  <si>
    <t>Dydaktyka</t>
  </si>
  <si>
    <t>Ogółem godziny</t>
  </si>
  <si>
    <t>Nazwa jednostki organizacyjnej</t>
  </si>
  <si>
    <t>Nazwisko i Imię</t>
  </si>
  <si>
    <t>Kierunek studiów</t>
  </si>
  <si>
    <t>Ogółem</t>
  </si>
  <si>
    <t>Podpis Kierownika jednostki SUM</t>
  </si>
  <si>
    <t>Rozliczenie godzin dydaktycznych w roku akdemickim …. / ….</t>
  </si>
  <si>
    <t>Wymiar pensum dydaktycznego</t>
  </si>
  <si>
    <t>Wydział</t>
  </si>
  <si>
    <t>Liczba zrealizowanych godzin</t>
  </si>
  <si>
    <t>liczba godzin</t>
  </si>
  <si>
    <t>liczba grup</t>
  </si>
  <si>
    <t>Załącznik nr 6</t>
  </si>
  <si>
    <t>liczba prac</t>
  </si>
  <si>
    <t>magisterskimi</t>
  </si>
  <si>
    <t>licencjackimi</t>
  </si>
  <si>
    <t>zawodowymi UŚ</t>
  </si>
  <si>
    <t>obligato-
ryjnych do specjalizacji</t>
  </si>
  <si>
    <t>Opieka nad doktorantami</t>
  </si>
  <si>
    <t>Suma</t>
  </si>
  <si>
    <t>Uwagi*</t>
  </si>
  <si>
    <t>* w rubryce "uwagi" należy wpisać liczbę godzin danego przedmiotu, realizowanych w CDiSM</t>
  </si>
  <si>
    <t>Forma zakończenia</t>
  </si>
  <si>
    <t>Ogółem liczba godzin (4+5+6+7)</t>
  </si>
  <si>
    <t>Biofizyka medyczna</t>
  </si>
  <si>
    <t>I</t>
  </si>
  <si>
    <t>Biologia medyczna</t>
  </si>
  <si>
    <t>E</t>
  </si>
  <si>
    <t>Chemia ogólna i nieorganiczna</t>
  </si>
  <si>
    <t>Psychologia z elementami socjologii</t>
  </si>
  <si>
    <t>ZO</t>
  </si>
  <si>
    <t>Anatomia</t>
  </si>
  <si>
    <t>Z</t>
  </si>
  <si>
    <t>Historia medycyny i diagnostyki laboratoryjnej</t>
  </si>
  <si>
    <t>II</t>
  </si>
  <si>
    <t>Chemia analityczna</t>
  </si>
  <si>
    <t>Fizjologia</t>
  </si>
  <si>
    <t>Histologia</t>
  </si>
  <si>
    <t>Chemia organiczna</t>
  </si>
  <si>
    <t>Kwalifikowana pierwsza pomoc</t>
  </si>
  <si>
    <t>Patomorfologia</t>
  </si>
  <si>
    <t>III</t>
  </si>
  <si>
    <t>Biochemia</t>
  </si>
  <si>
    <t>Technologie informacyjne</t>
  </si>
  <si>
    <t>Chemia fizyczna</t>
  </si>
  <si>
    <t>Analiza instrumentalna</t>
  </si>
  <si>
    <t>IV</t>
  </si>
  <si>
    <t>Diagnostyka parazytologiczna</t>
  </si>
  <si>
    <t>Prawo medyczne z elementami etyki zawodowej</t>
  </si>
  <si>
    <t>Patofizjologia</t>
  </si>
  <si>
    <t>Biologia molekularna</t>
  </si>
  <si>
    <t>V</t>
  </si>
  <si>
    <t>Chemia kliniczna</t>
  </si>
  <si>
    <t>Hematologia laboratoryjna</t>
  </si>
  <si>
    <t>IX</t>
  </si>
  <si>
    <t>X</t>
  </si>
  <si>
    <t>VI</t>
  </si>
  <si>
    <t>VII</t>
  </si>
  <si>
    <t>Toksykologia</t>
  </si>
  <si>
    <t>VIII</t>
  </si>
  <si>
    <t>Cytologia kliniczna</t>
  </si>
  <si>
    <t>Farmakologia</t>
  </si>
  <si>
    <t>Propedeutyka medycyny</t>
  </si>
  <si>
    <t>Genetyka medyczna</t>
  </si>
  <si>
    <t>Praktyczna nauka zawodu</t>
  </si>
  <si>
    <t>Patobiochemia</t>
  </si>
  <si>
    <t>Systemy jakości i akredytacja laboratoriów</t>
  </si>
  <si>
    <t>Serologia grup krwi i transfuzjologia</t>
  </si>
  <si>
    <t>Biochemia kliniczna</t>
  </si>
  <si>
    <t>Statystyka medyczna</t>
  </si>
  <si>
    <t>Diagnostyka mikrobiologiczna</t>
  </si>
  <si>
    <t>Diagnostyka wirusologiczna</t>
  </si>
  <si>
    <t>Szkolenie BHP</t>
  </si>
  <si>
    <t>18.</t>
  </si>
  <si>
    <t>Diagnostyka laboratoryjna</t>
  </si>
  <si>
    <t>Statystyka z elementami matematyki</t>
  </si>
  <si>
    <t>Język obcy</t>
  </si>
  <si>
    <t>Immunologia</t>
  </si>
  <si>
    <t>Fakultet</t>
  </si>
  <si>
    <t>Organizacja medycznych laboratoriów diagnostycznych i ochrony zdrowia</t>
  </si>
  <si>
    <t>Praktyka zawodowa</t>
  </si>
  <si>
    <t>Jednostka organizacyjna Wydziału realizująca przedmiot</t>
  </si>
  <si>
    <t xml:space="preserve">Korekcja postawy ciała - wychowanie fizyczne  </t>
  </si>
  <si>
    <t>Higiena i epidemiologia</t>
  </si>
  <si>
    <t>Ćwiczenia specjalistyczne z metodologią badań naukowych, ochrona wartości intelektualnej, prawa autorskie i pokrewne</t>
  </si>
  <si>
    <t>Plan studiów wg przedmiotów nauczania planowanych do realizacji w roku akademickim 2020/2021</t>
  </si>
  <si>
    <t>Rynek pracy dla diagnosty laboratoryjnego</t>
  </si>
  <si>
    <t>Zakażenia szpitalne</t>
  </si>
  <si>
    <t>Plan studiów wg przedmiotów nauczania  planowanych do realizacji w roku akademickim 2023/2024</t>
  </si>
  <si>
    <t>Plan studiów wg przedmiotów nauczania planowanych do realizacji w roku akademickim 2021/2022</t>
  </si>
  <si>
    <t xml:space="preserve">Język obcy do wyboru (kontynuacja z I semestru) </t>
  </si>
  <si>
    <t xml:space="preserve"> Diagnostyka izotopowa</t>
  </si>
  <si>
    <r>
      <t>[Język obcy] Język angielski dla diagnostów laboratoryjnych (poziom średniozaawansowany z rozszerzonym słownictwem specjalistycznym)</t>
    </r>
    <r>
      <rPr>
        <b/>
        <sz val="11"/>
        <color rgb="FFFF0000"/>
        <rFont val="Calibri"/>
        <family val="2"/>
        <charset val="238"/>
        <scheme val="minor"/>
      </rPr>
      <t xml:space="preserve"> lub</t>
    </r>
    <r>
      <rPr>
        <sz val="11"/>
        <rFont val="Calibri"/>
        <family val="2"/>
        <charset val="238"/>
        <scheme val="minor"/>
      </rPr>
      <t xml:space="preserve"> Język angielski dla diagnostów laboratoryjnych (poziom początkujący z rozszerzonym słownictwem specjalistycznym)]</t>
    </r>
  </si>
  <si>
    <t xml:space="preserve">Statystyka z elementami matematyki </t>
  </si>
  <si>
    <t>Immunopatologia z immunodiagnostyką</t>
  </si>
  <si>
    <t>Ćwiczenia specjalistyczne z metodologią badań naukowych, EGZAMIN DYPLOMOWY</t>
  </si>
  <si>
    <t>Podstawowe czynności resuscytacyjne (BLS)</t>
  </si>
  <si>
    <t>Diagnostyka molekularna</t>
  </si>
  <si>
    <t>Wychowanie fizyczne</t>
  </si>
  <si>
    <t>Wychowanie  fizyczne</t>
  </si>
  <si>
    <t>Analityka ogólna i technika pobierania materiału biologicznego</t>
  </si>
  <si>
    <r>
      <t xml:space="preserve">Kierunek studiów, forma kształcenia i forma studiów:     </t>
    </r>
    <r>
      <rPr>
        <b/>
        <sz val="11"/>
        <color rgb="FFC00000"/>
        <rFont val="Calibri"/>
        <family val="2"/>
        <charset val="238"/>
        <scheme val="minor"/>
      </rPr>
      <t>analityka medyczna</t>
    </r>
    <r>
      <rPr>
        <b/>
        <sz val="11"/>
        <color theme="1" tint="0.24994659260841701"/>
        <rFont val="Calibri"/>
        <family val="2"/>
        <charset val="238"/>
        <scheme val="minor"/>
      </rPr>
      <t>, studia stacjonarne, jednolite studia magisterskie, kształcenie w oparciu o efekty kształcenia zawarte w STANDARDACH KSZTAŁCENIA [Rozporządzenie Ministra Nauki i Szkolnictwa Wyższego z dnia 26 lipca 2019 r., Poz. 1573]</t>
    </r>
  </si>
  <si>
    <r>
      <t xml:space="preserve">Kierunek studiów, forma kształcenia i forma studiów:     </t>
    </r>
    <r>
      <rPr>
        <b/>
        <sz val="11"/>
        <color rgb="FFC00000"/>
        <rFont val="Calibri"/>
        <family val="2"/>
        <charset val="238"/>
        <scheme val="minor"/>
      </rPr>
      <t>analityka medyczna</t>
    </r>
    <r>
      <rPr>
        <b/>
        <sz val="11"/>
        <color theme="1" tint="0.24994659260841701"/>
        <rFont val="Calibri"/>
        <family val="2"/>
        <charset val="238"/>
        <scheme val="minor"/>
      </rPr>
      <t>, studia stacjonarne, jednolite studia magisterskie, kształcenie w oparciu o efekty kształcenia zawarte w STANDARDACH KSZTAŁCENIA [Rozporządzenie Ministra Nauki i Szkolnictwa Wyższego z dnia 26 lipca 2019 r., Poz. 1573 ]</t>
    </r>
  </si>
  <si>
    <t>cykl kształcenia 2020/2021 do 2024/2025</t>
  </si>
  <si>
    <r>
      <t>Rok studiów I</t>
    </r>
    <r>
      <rPr>
        <b/>
        <sz val="11"/>
        <color theme="1" tint="0.24994659260841701"/>
        <rFont val="Calibri"/>
        <family val="2"/>
        <charset val="238"/>
        <scheme val="minor"/>
      </rPr>
      <t xml:space="preserve"> (2020/2021)</t>
    </r>
  </si>
  <si>
    <t>Wydział Nauk Farmaceutycznych w Sosnowcu</t>
  </si>
  <si>
    <r>
      <t>Rok studiów I</t>
    </r>
    <r>
      <rPr>
        <b/>
        <sz val="11"/>
        <color theme="1" tint="0.24994659260841701"/>
        <rFont val="Calibri"/>
        <family val="2"/>
        <charset val="238"/>
        <scheme val="minor"/>
      </rPr>
      <t>I (2021/2022)</t>
    </r>
  </si>
  <si>
    <t>Plan studiów wg przedmiotów nauczania planowanych do realizacji w roku akademickim 2022/2023</t>
  </si>
  <si>
    <r>
      <t>Rok studiów II</t>
    </r>
    <r>
      <rPr>
        <b/>
        <sz val="11"/>
        <color theme="1" tint="0.24994659260841701"/>
        <rFont val="Calibri"/>
        <family val="2"/>
        <charset val="238"/>
        <scheme val="minor"/>
      </rPr>
      <t>I (2022/2023)</t>
    </r>
  </si>
  <si>
    <r>
      <t>Rok studiów IV</t>
    </r>
    <r>
      <rPr>
        <b/>
        <sz val="11"/>
        <color theme="1" tint="0.24994659260841701"/>
        <rFont val="Calibri"/>
        <family val="2"/>
        <charset val="238"/>
        <scheme val="minor"/>
      </rPr>
      <t xml:space="preserve"> (2023/2024)</t>
    </r>
  </si>
  <si>
    <t>Plan studiów wg przedmiotów nauczania  planowanych do realizacji w roku akademickim 2024/2025</t>
  </si>
  <si>
    <r>
      <t xml:space="preserve">Rok studiów </t>
    </r>
    <r>
      <rPr>
        <b/>
        <sz val="11"/>
        <color theme="1" tint="0.24994659260841701"/>
        <rFont val="Calibri"/>
        <family val="2"/>
        <charset val="238"/>
        <scheme val="minor"/>
      </rPr>
      <t>V (2024/2025)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</si>
</sst>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 tint="0.24994659260841701"/>
      <name val="Calibri"/>
      <family val="2"/>
      <charset val="238"/>
      <scheme val="minor"/>
    </font>
    <font>
      <sz val="11"/>
      <color theme="1" tint="0.24994659260841701"/>
      <name val="Calibri"/>
      <family val="2"/>
      <charset val="238"/>
      <scheme val="minor"/>
    </font>
    <font>
      <sz val="12"/>
      <color theme="1" tint="0.24994659260841701"/>
      <name val="Calibri"/>
      <family val="2"/>
      <charset val="238"/>
      <scheme val="minor"/>
    </font>
    <font>
      <sz val="11"/>
      <color theme="1" tint="0.24994659260841701"/>
      <name val="Czcionka tekstu podstawowego"/>
      <family val="2"/>
      <charset val="238"/>
    </font>
    <font>
      <sz val="10"/>
      <color theme="1" tint="0.24994659260841701"/>
      <name val="Calibri"/>
      <family val="2"/>
      <charset val="238"/>
      <scheme val="minor"/>
    </font>
    <font>
      <b/>
      <sz val="11"/>
      <color theme="1" tint="0.24994659260841701"/>
      <name val="Calibri"/>
      <family val="2"/>
      <charset val="238"/>
      <scheme val="minor"/>
    </font>
    <font>
      <sz val="9"/>
      <color theme="1" tint="0.24994659260841701"/>
      <name val="Calibri"/>
      <family val="2"/>
      <charset val="238"/>
      <scheme val="minor"/>
    </font>
    <font>
      <b/>
      <sz val="12"/>
      <color theme="1" tint="0.2499465926084170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2" tint="-0.24994659260841701"/>
        <bgColor indexed="64"/>
      </patternFill>
    </fill>
    <fill>
      <gradientFill degree="180">
        <stop position="0">
          <color theme="0"/>
        </stop>
        <stop position="1">
          <color theme="2" tint="-9.8025452436902985E-2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/>
      <top style="thin">
        <color theme="1" tint="0.24994659260841701"/>
      </top>
      <bottom/>
      <diagonal/>
    </border>
    <border>
      <left/>
      <right/>
      <top style="thin">
        <color theme="1" tint="0.24994659260841701"/>
      </top>
      <bottom/>
      <diagonal/>
    </border>
    <border>
      <left/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/>
      <top/>
      <bottom style="thin">
        <color theme="1" tint="0.24994659260841701"/>
      </bottom>
      <diagonal/>
    </border>
    <border>
      <left/>
      <right/>
      <top/>
      <bottom style="thin">
        <color theme="1" tint="0.24994659260841701"/>
      </bottom>
      <diagonal/>
    </border>
    <border>
      <left/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24994659260841701"/>
      </bottom>
      <diagonal/>
    </border>
    <border>
      <left/>
      <right/>
      <top style="thin">
        <color theme="1" tint="0.24994659260841701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 diagonalUp="1" diagonalDown="1"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 style="thin">
        <color theme="1" tint="0.499984740745262"/>
      </diagonal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0.24994659260841701"/>
      </left>
      <right/>
      <top/>
      <bottom/>
      <diagonal/>
    </border>
    <border>
      <left/>
      <right style="thin">
        <color theme="1" tint="0.2499465926084170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 tint="0.24994659260841701"/>
      </top>
      <bottom style="thin">
        <color theme="1" tint="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 tint="0.24994659260841701"/>
      </top>
      <bottom/>
      <diagonal/>
    </border>
    <border>
      <left style="thin">
        <color indexed="64"/>
      </left>
      <right/>
      <top/>
      <bottom style="thin">
        <color theme="1" tint="0.24994659260841701"/>
      </bottom>
      <diagonal/>
    </border>
    <border>
      <left style="thin">
        <color indexed="64"/>
      </left>
      <right/>
      <top style="thin">
        <color theme="1" tint="0.24994659260841701"/>
      </top>
      <bottom style="medium">
        <color indexed="64"/>
      </bottom>
      <diagonal/>
    </border>
    <border>
      <left/>
      <right/>
      <top style="thin">
        <color theme="1" tint="0.24994659260841701"/>
      </top>
      <bottom style="medium">
        <color indexed="64"/>
      </bottom>
      <diagonal/>
    </border>
    <border>
      <left/>
      <right style="thin">
        <color theme="1" tint="0.24994659260841701"/>
      </right>
      <top style="thin">
        <color theme="1" tint="0.24994659260841701"/>
      </top>
      <bottom style="medium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medium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1" tint="0.24994659260841701"/>
      </top>
      <bottom style="thin">
        <color auto="1"/>
      </bottom>
      <diagonal/>
    </border>
    <border>
      <left/>
      <right/>
      <top style="thin">
        <color theme="1" tint="0.24994659260841701"/>
      </top>
      <bottom style="thin">
        <color auto="1"/>
      </bottom>
      <diagonal/>
    </border>
    <border>
      <left/>
      <right style="thin">
        <color theme="1" tint="0.24994659260841701"/>
      </right>
      <top style="thin">
        <color theme="1" tint="0.2499465926084170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84">
    <xf numFmtId="0" fontId="0" fillId="0" borderId="0" xfId="0"/>
    <xf numFmtId="0" fontId="5" fillId="0" borderId="0" xfId="0" applyFont="1"/>
    <xf numFmtId="0" fontId="5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Continuous" vertical="top"/>
    </xf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2" borderId="11" xfId="0" applyFont="1" applyFill="1" applyBorder="1"/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/>
    <xf numFmtId="0" fontId="7" fillId="3" borderId="11" xfId="0" applyFont="1" applyFill="1" applyBorder="1"/>
    <xf numFmtId="0" fontId="7" fillId="3" borderId="12" xfId="0" applyFont="1" applyFill="1" applyBorder="1"/>
    <xf numFmtId="0" fontId="7" fillId="3" borderId="1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3" xfId="0" applyFont="1" applyFill="1" applyBorder="1"/>
    <xf numFmtId="0" fontId="7" fillId="4" borderId="11" xfId="0" applyFont="1" applyFill="1" applyBorder="1"/>
    <xf numFmtId="0" fontId="7" fillId="4" borderId="12" xfId="0" applyFont="1" applyFill="1" applyBorder="1"/>
    <xf numFmtId="0" fontId="7" fillId="4" borderId="2" xfId="0" applyFont="1" applyFill="1" applyBorder="1" applyAlignment="1">
      <alignment horizontal="center"/>
    </xf>
    <xf numFmtId="0" fontId="7" fillId="4" borderId="13" xfId="0" applyFont="1" applyFill="1" applyBorder="1"/>
    <xf numFmtId="0" fontId="7" fillId="0" borderId="0" xfId="0" applyFont="1" applyBorder="1"/>
    <xf numFmtId="0" fontId="7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/>
    <xf numFmtId="0" fontId="7" fillId="4" borderId="2" xfId="0" applyFont="1" applyFill="1" applyBorder="1"/>
    <xf numFmtId="0" fontId="7" fillId="5" borderId="11" xfId="0" applyFont="1" applyFill="1" applyBorder="1" applyAlignment="1">
      <alignment horizontal="centerContinuous" vertical="center"/>
    </xf>
    <xf numFmtId="0" fontId="7" fillId="5" borderId="12" xfId="0" applyFont="1" applyFill="1" applyBorder="1" applyAlignment="1">
      <alignment horizontal="centerContinuous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Continuous" vertical="center"/>
    </xf>
    <xf numFmtId="0" fontId="7" fillId="5" borderId="2" xfId="0" applyFont="1" applyFill="1" applyBorder="1" applyAlignment="1">
      <alignment vertical="center"/>
    </xf>
    <xf numFmtId="0" fontId="7" fillId="5" borderId="14" xfId="0" applyFont="1" applyFill="1" applyBorder="1"/>
    <xf numFmtId="0" fontId="6" fillId="0" borderId="1" xfId="0" applyFont="1" applyBorder="1" applyAlignment="1">
      <alignment horizontal="center" vertical="top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/>
    <xf numFmtId="0" fontId="7" fillId="0" borderId="0" xfId="0" applyFont="1" applyAlignment="1"/>
    <xf numFmtId="0" fontId="7" fillId="3" borderId="12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Continuous" vertical="center"/>
    </xf>
    <xf numFmtId="0" fontId="7" fillId="0" borderId="4" xfId="0" applyFont="1" applyBorder="1" applyAlignment="1">
      <alignment horizontal="center" vertical="center"/>
    </xf>
    <xf numFmtId="0" fontId="7" fillId="5" borderId="12" xfId="0" applyFont="1" applyFill="1" applyBorder="1" applyAlignment="1">
      <alignment horizontal="centerContinuous" vertical="center" wrapText="1"/>
    </xf>
    <xf numFmtId="0" fontId="7" fillId="5" borderId="16" xfId="0" applyFont="1" applyFill="1" applyBorder="1" applyAlignment="1">
      <alignment horizontal="centerContinuous" vertical="center"/>
    </xf>
    <xf numFmtId="0" fontId="7" fillId="5" borderId="9" xfId="0" applyFont="1" applyFill="1" applyBorder="1" applyAlignment="1">
      <alignment horizontal="centerContinuous" vertical="center"/>
    </xf>
    <xf numFmtId="0" fontId="7" fillId="5" borderId="10" xfId="0" applyFont="1" applyFill="1" applyBorder="1" applyAlignment="1">
      <alignment horizontal="centerContinuous" vertical="center"/>
    </xf>
    <xf numFmtId="0" fontId="7" fillId="3" borderId="2" xfId="0" applyFont="1" applyFill="1" applyBorder="1" applyAlignment="1">
      <alignment vertical="center"/>
    </xf>
    <xf numFmtId="0" fontId="10" fillId="3" borderId="11" xfId="0" applyFont="1" applyFill="1" applyBorder="1"/>
    <xf numFmtId="0" fontId="10" fillId="4" borderId="11" xfId="0" applyFont="1" applyFill="1" applyBorder="1"/>
    <xf numFmtId="0" fontId="7" fillId="0" borderId="3" xfId="0" applyFont="1" applyFill="1" applyBorder="1" applyAlignment="1">
      <alignment vertical="center"/>
    </xf>
    <xf numFmtId="0" fontId="7" fillId="0" borderId="15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4" borderId="12" xfId="0" applyFont="1" applyFill="1" applyBorder="1" applyAlignment="1">
      <alignment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18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4" fillId="0" borderId="0" xfId="0" applyFont="1" applyAlignment="1"/>
    <xf numFmtId="0" fontId="5" fillId="0" borderId="0" xfId="0" applyFont="1" applyAlignment="1"/>
    <xf numFmtId="0" fontId="9" fillId="5" borderId="9" xfId="0" applyFont="1" applyFill="1" applyBorder="1" applyAlignment="1">
      <alignment horizontal="centerContinuous" vertical="center"/>
    </xf>
    <xf numFmtId="0" fontId="9" fillId="5" borderId="10" xfId="0" applyFont="1" applyFill="1" applyBorder="1" applyAlignment="1">
      <alignment horizontal="centerContinuous" vertical="center"/>
    </xf>
    <xf numFmtId="0" fontId="7" fillId="0" borderId="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3" fillId="0" borderId="0" xfId="0" applyFont="1"/>
    <xf numFmtId="0" fontId="7" fillId="7" borderId="0" xfId="0" applyFont="1" applyFill="1" applyBorder="1"/>
    <xf numFmtId="0" fontId="6" fillId="8" borderId="4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/>
    </xf>
    <xf numFmtId="0" fontId="11" fillId="0" borderId="0" xfId="0" applyFont="1"/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3" borderId="8" xfId="0" applyFont="1" applyFill="1" applyBorder="1"/>
    <xf numFmtId="0" fontId="7" fillId="0" borderId="2" xfId="0" applyFont="1" applyBorder="1" applyAlignment="1">
      <alignment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7" fillId="0" borderId="22" xfId="0" applyFont="1" applyBorder="1"/>
    <xf numFmtId="0" fontId="7" fillId="0" borderId="13" xfId="0" applyFont="1" applyBorder="1" applyAlignment="1">
      <alignment vertical="center" wrapText="1"/>
    </xf>
    <xf numFmtId="0" fontId="5" fillId="10" borderId="0" xfId="0" applyFont="1" applyFill="1"/>
    <xf numFmtId="0" fontId="14" fillId="0" borderId="0" xfId="0" applyFont="1" applyAlignment="1">
      <alignment horizontal="right"/>
    </xf>
    <xf numFmtId="0" fontId="16" fillId="3" borderId="2" xfId="0" applyFont="1" applyFill="1" applyBorder="1" applyAlignment="1">
      <alignment horizontal="center"/>
    </xf>
    <xf numFmtId="0" fontId="16" fillId="4" borderId="2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/>
    <xf numFmtId="0" fontId="6" fillId="5" borderId="4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8" fillId="3" borderId="2" xfId="0" applyFont="1" applyFill="1" applyBorder="1" applyAlignment="1">
      <alignment horizontal="center"/>
    </xf>
    <xf numFmtId="0" fontId="18" fillId="4" borderId="2" xfId="0" applyFont="1" applyFill="1" applyBorder="1" applyAlignment="1">
      <alignment horizontal="center"/>
    </xf>
    <xf numFmtId="0" fontId="19" fillId="0" borderId="0" xfId="0" applyFont="1"/>
    <xf numFmtId="0" fontId="14" fillId="0" borderId="22" xfId="0" applyFont="1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22" xfId="0" applyFont="1" applyBorder="1"/>
    <xf numFmtId="0" fontId="14" fillId="0" borderId="3" xfId="0" applyFont="1" applyBorder="1" applyAlignment="1">
      <alignment horizontal="center" vertical="center" wrapText="1"/>
    </xf>
    <xf numFmtId="0" fontId="14" fillId="10" borderId="22" xfId="0" applyFont="1" applyFill="1" applyBorder="1" applyAlignment="1">
      <alignment horizontal="left" vertical="center" wrapText="1"/>
    </xf>
    <xf numFmtId="0" fontId="14" fillId="10" borderId="13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horizontal="center" vertical="center" wrapText="1"/>
    </xf>
    <xf numFmtId="0" fontId="20" fillId="10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 wrapText="1"/>
    </xf>
    <xf numFmtId="0" fontId="14" fillId="0" borderId="28" xfId="0" applyFont="1" applyBorder="1" applyAlignment="1">
      <alignment vertical="center"/>
    </xf>
    <xf numFmtId="0" fontId="15" fillId="0" borderId="28" xfId="0" applyFont="1" applyBorder="1" applyAlignment="1">
      <alignment vertical="center"/>
    </xf>
    <xf numFmtId="0" fontId="15" fillId="0" borderId="29" xfId="0" applyFont="1" applyBorder="1" applyAlignment="1">
      <alignment vertical="center"/>
    </xf>
    <xf numFmtId="0" fontId="14" fillId="0" borderId="30" xfId="0" applyFont="1" applyBorder="1" applyAlignment="1">
      <alignment vertical="center" wrapText="1"/>
    </xf>
    <xf numFmtId="0" fontId="19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14" fillId="0" borderId="33" xfId="0" applyFont="1" applyBorder="1" applyAlignment="1">
      <alignment horizontal="center"/>
    </xf>
    <xf numFmtId="0" fontId="7" fillId="3" borderId="9" xfId="0" applyFont="1" applyFill="1" applyBorder="1"/>
    <xf numFmtId="0" fontId="7" fillId="3" borderId="10" xfId="0" applyFont="1" applyFill="1" applyBorder="1"/>
    <xf numFmtId="0" fontId="16" fillId="3" borderId="4" xfId="0" applyFont="1" applyFill="1" applyBorder="1" applyAlignment="1">
      <alignment horizontal="center"/>
    </xf>
    <xf numFmtId="0" fontId="14" fillId="0" borderId="22" xfId="0" applyFont="1" applyBorder="1" applyAlignment="1">
      <alignment horizontal="center" vertical="center" wrapText="1"/>
    </xf>
    <xf numFmtId="0" fontId="1" fillId="0" borderId="22" xfId="0" applyFont="1" applyBorder="1" applyAlignment="1"/>
    <xf numFmtId="0" fontId="14" fillId="0" borderId="37" xfId="0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0" fontId="14" fillId="0" borderId="31" xfId="0" applyFont="1" applyBorder="1" applyAlignment="1">
      <alignment vertical="center" wrapText="1"/>
    </xf>
    <xf numFmtId="0" fontId="1" fillId="0" borderId="22" xfId="0" applyFont="1" applyBorder="1"/>
    <xf numFmtId="0" fontId="2" fillId="0" borderId="22" xfId="0" applyFont="1" applyBorder="1"/>
    <xf numFmtId="0" fontId="7" fillId="0" borderId="31" xfId="0" applyFont="1" applyBorder="1" applyAlignment="1">
      <alignment horizontal="center" vertical="center" wrapText="1"/>
    </xf>
    <xf numFmtId="0" fontId="7" fillId="0" borderId="31" xfId="0" applyFont="1" applyBorder="1" applyAlignment="1">
      <alignment vertical="center" wrapText="1"/>
    </xf>
    <xf numFmtId="0" fontId="14" fillId="0" borderId="2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right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4" fillId="0" borderId="23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horizontal="left"/>
    </xf>
    <xf numFmtId="0" fontId="15" fillId="0" borderId="18" xfId="0" applyFont="1" applyBorder="1" applyAlignment="1">
      <alignment horizontal="left"/>
    </xf>
    <xf numFmtId="0" fontId="15" fillId="0" borderId="19" xfId="0" applyFont="1" applyBorder="1" applyAlignment="1">
      <alignment horizontal="left"/>
    </xf>
    <xf numFmtId="0" fontId="14" fillId="0" borderId="26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23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/>
    </xf>
    <xf numFmtId="0" fontId="14" fillId="0" borderId="12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7" fillId="0" borderId="12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14" fillId="0" borderId="27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4" fillId="0" borderId="23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14" fillId="0" borderId="22" xfId="0" applyFont="1" applyBorder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0" fontId="14" fillId="0" borderId="2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37" xfId="0" applyFont="1" applyBorder="1" applyAlignment="1">
      <alignment horizontal="left" wrapText="1"/>
    </xf>
    <xf numFmtId="0" fontId="14" fillId="0" borderId="38" xfId="0" applyFont="1" applyBorder="1" applyAlignment="1">
      <alignment horizontal="left" wrapText="1"/>
    </xf>
    <xf numFmtId="0" fontId="14" fillId="0" borderId="32" xfId="0" applyFont="1" applyBorder="1" applyAlignment="1">
      <alignment horizontal="left" wrapText="1"/>
    </xf>
    <xf numFmtId="0" fontId="15" fillId="0" borderId="12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4" fillId="0" borderId="12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9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4" fillId="0" borderId="22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2" fillId="5" borderId="4" xfId="0" applyFont="1" applyFill="1" applyBorder="1" applyAlignment="1">
      <alignment horizontal="center" vertical="center" wrapText="1"/>
    </xf>
    <xf numFmtId="0" fontId="14" fillId="10" borderId="3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4" fillId="10" borderId="22" xfId="0" applyFont="1" applyFill="1" applyBorder="1" applyAlignment="1">
      <alignment vertical="center"/>
    </xf>
    <xf numFmtId="0" fontId="15" fillId="10" borderId="22" xfId="0" applyFont="1" applyFill="1" applyBorder="1" applyAlignment="1">
      <alignment vertical="center"/>
    </xf>
    <xf numFmtId="0" fontId="14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/>
    </xf>
    <xf numFmtId="0" fontId="14" fillId="0" borderId="35" xfId="0" applyFont="1" applyBorder="1" applyAlignment="1">
      <alignment horizontal="left" vertical="center"/>
    </xf>
    <xf numFmtId="0" fontId="7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14" fillId="0" borderId="23" xfId="0" applyFont="1" applyBorder="1" applyAlignment="1">
      <alignment horizontal="left" vertical="center"/>
    </xf>
    <xf numFmtId="0" fontId="14" fillId="0" borderId="37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32" xfId="0" applyFont="1" applyBorder="1" applyAlignment="1">
      <alignment horizontal="left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5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12" xfId="0" applyFont="1" applyBorder="1" applyAlignment="1">
      <alignment vertical="center" wrapText="1"/>
    </xf>
    <xf numFmtId="0" fontId="14" fillId="0" borderId="34" xfId="0" applyFont="1" applyBorder="1" applyAlignment="1">
      <alignment vertical="center" wrapText="1"/>
    </xf>
    <xf numFmtId="0" fontId="15" fillId="0" borderId="35" xfId="0" applyFont="1" applyBorder="1" applyAlignment="1">
      <alignment vertical="center" wrapText="1"/>
    </xf>
    <xf numFmtId="0" fontId="15" fillId="0" borderId="36" xfId="0" applyFont="1" applyBorder="1" applyAlignment="1">
      <alignment vertical="center" wrapText="1"/>
    </xf>
    <xf numFmtId="0" fontId="14" fillId="0" borderId="23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4" fillId="0" borderId="26" xfId="0" applyFont="1" applyBorder="1" applyAlignment="1"/>
    <xf numFmtId="0" fontId="15" fillId="0" borderId="9" xfId="0" applyFont="1" applyBorder="1" applyAlignment="1"/>
    <xf numFmtId="0" fontId="15" fillId="0" borderId="10" xfId="0" applyFont="1" applyBorder="1" applyAlignment="1"/>
    <xf numFmtId="0" fontId="14" fillId="0" borderId="23" xfId="0" applyFont="1" applyBorder="1" applyAlignment="1">
      <alignment vertical="top" wrapText="1"/>
    </xf>
    <xf numFmtId="0" fontId="15" fillId="0" borderId="12" xfId="0" applyFont="1" applyBorder="1" applyAlignment="1">
      <alignment vertical="top" wrapText="1"/>
    </xf>
    <xf numFmtId="0" fontId="15" fillId="0" borderId="13" xfId="0" applyFont="1" applyBorder="1" applyAlignment="1">
      <alignment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7" fillId="6" borderId="18" xfId="0" applyFont="1" applyFill="1" applyBorder="1" applyAlignment="1"/>
    <xf numFmtId="0" fontId="9" fillId="6" borderId="18" xfId="0" applyFont="1" applyFill="1" applyBorder="1" applyAlignment="1"/>
    <xf numFmtId="0" fontId="9" fillId="6" borderId="20" xfId="0" applyFont="1" applyFill="1" applyBorder="1" applyAlignment="1"/>
    <xf numFmtId="0" fontId="9" fillId="0" borderId="19" xfId="0" applyFont="1" applyBorder="1" applyAlignment="1"/>
    <xf numFmtId="0" fontId="7" fillId="3" borderId="11" xfId="0" applyFont="1" applyFill="1" applyBorder="1" applyAlignment="1">
      <alignment vertical="center" wrapText="1"/>
    </xf>
    <xf numFmtId="0" fontId="9" fillId="3" borderId="13" xfId="0" applyFont="1" applyFill="1" applyBorder="1" applyAlignment="1">
      <alignment vertical="center" wrapText="1"/>
    </xf>
    <xf numFmtId="0" fontId="7" fillId="5" borderId="15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/>
    <xf numFmtId="0" fontId="9" fillId="0" borderId="15" xfId="0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7" fillId="5" borderId="11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vertical="center"/>
    </xf>
    <xf numFmtId="0" fontId="9" fillId="5" borderId="4" xfId="0" applyFont="1" applyFill="1" applyBorder="1" applyAlignment="1">
      <alignment vertical="center"/>
    </xf>
    <xf numFmtId="0" fontId="9" fillId="0" borderId="17" xfId="0" applyFont="1" applyBorder="1" applyAlignment="1">
      <alignment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8"/>
  <sheetViews>
    <sheetView tabSelected="1" topLeftCell="A10" zoomScale="80" zoomScaleNormal="80" workbookViewId="0">
      <selection activeCell="M21" sqref="M21"/>
    </sheetView>
  </sheetViews>
  <sheetFormatPr defaultColWidth="9" defaultRowHeight="15"/>
  <cols>
    <col min="1" max="1" width="4.25" style="87" customWidth="1"/>
    <col min="2" max="2" width="4" style="87" customWidth="1"/>
    <col min="3" max="3" width="22" style="87" customWidth="1"/>
    <col min="4" max="4" width="11.375" style="87" customWidth="1"/>
    <col min="5" max="5" width="7.75" style="87" customWidth="1"/>
    <col min="6" max="6" width="8.625" style="87" customWidth="1"/>
    <col min="7" max="7" width="10.5" style="87" customWidth="1"/>
    <col min="8" max="8" width="9.625" style="87" customWidth="1"/>
    <col min="9" max="9" width="11.125" style="87" customWidth="1"/>
    <col min="10" max="10" width="8.75" style="87" customWidth="1"/>
    <col min="11" max="11" width="9.625" style="87" customWidth="1"/>
    <col min="12" max="13" width="8.75" style="87" customWidth="1"/>
    <col min="14" max="14" width="11.75" style="87" customWidth="1"/>
    <col min="15" max="16384" width="9" style="87"/>
  </cols>
  <sheetData>
    <row r="1" spans="1:14" ht="66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143"/>
      <c r="M1" s="143"/>
      <c r="N1" s="143"/>
    </row>
    <row r="2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>
      <c r="A3" s="144" t="s">
        <v>130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</row>
    <row r="4" spans="1:14">
      <c r="A4" s="6"/>
      <c r="B4" s="6"/>
      <c r="C4" s="6"/>
      <c r="D4" s="6"/>
      <c r="E4" s="6"/>
      <c r="F4" s="100" t="s">
        <v>148</v>
      </c>
      <c r="G4" s="6"/>
      <c r="H4" s="6"/>
      <c r="I4" s="6"/>
      <c r="J4" s="6"/>
      <c r="K4" s="6"/>
      <c r="L4" s="6"/>
      <c r="M4" s="6"/>
      <c r="N4" s="6"/>
    </row>
    <row r="5" spans="1:14">
      <c r="A5" s="71" t="s">
        <v>150</v>
      </c>
      <c r="B5" s="6"/>
      <c r="C5" s="23"/>
      <c r="D5" s="23"/>
      <c r="E5" s="23"/>
      <c r="F5" s="23"/>
      <c r="G5" s="23"/>
      <c r="H5" s="23"/>
      <c r="I5" s="23"/>
      <c r="J5" s="6"/>
      <c r="K5" s="6"/>
      <c r="L5" s="6"/>
      <c r="M5" s="6"/>
      <c r="N5" s="6"/>
    </row>
    <row r="6" spans="1:14" ht="40.9" customHeight="1">
      <c r="A6" s="146" t="s">
        <v>146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</row>
    <row r="7" spans="1:14">
      <c r="A7" s="6" t="s">
        <v>149</v>
      </c>
      <c r="B7" s="6"/>
      <c r="C7" s="6"/>
      <c r="D7" s="3"/>
      <c r="E7" s="3"/>
      <c r="F7" s="3"/>
      <c r="G7" s="3"/>
      <c r="H7" s="3"/>
      <c r="I7" s="3"/>
      <c r="J7" s="6"/>
      <c r="K7" s="6"/>
      <c r="L7" s="6"/>
      <c r="M7" s="6"/>
      <c r="N7" s="6"/>
    </row>
    <row r="8" spans="1:14" ht="9.75" customHeight="1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15" customHeight="1">
      <c r="A9" s="121" t="s">
        <v>0</v>
      </c>
      <c r="B9" s="151" t="s">
        <v>26</v>
      </c>
      <c r="C9" s="152"/>
      <c r="D9" s="153"/>
      <c r="E9" s="157" t="s">
        <v>27</v>
      </c>
      <c r="F9" s="159" t="s">
        <v>28</v>
      </c>
      <c r="G9" s="160"/>
      <c r="H9" s="160"/>
      <c r="I9" s="161"/>
      <c r="J9" s="162" t="s">
        <v>68</v>
      </c>
      <c r="K9" s="162" t="s">
        <v>67</v>
      </c>
      <c r="L9" s="157" t="s">
        <v>30</v>
      </c>
      <c r="M9" s="84"/>
      <c r="N9" s="164" t="s">
        <v>65</v>
      </c>
    </row>
    <row r="10" spans="1:14" ht="65.25" customHeight="1">
      <c r="A10" s="122"/>
      <c r="B10" s="154"/>
      <c r="C10" s="155"/>
      <c r="D10" s="156"/>
      <c r="E10" s="158"/>
      <c r="F10" s="84" t="s">
        <v>4</v>
      </c>
      <c r="G10" s="84" t="s">
        <v>1</v>
      </c>
      <c r="H10" s="84" t="s">
        <v>2</v>
      </c>
      <c r="I10" s="84" t="s">
        <v>29</v>
      </c>
      <c r="J10" s="163"/>
      <c r="K10" s="163"/>
      <c r="L10" s="158"/>
      <c r="M10" s="88" t="s">
        <v>126</v>
      </c>
      <c r="N10" s="165"/>
    </row>
    <row r="11" spans="1:14" ht="12.75" customHeight="1">
      <c r="A11" s="77">
        <v>1</v>
      </c>
      <c r="B11" s="166">
        <v>2</v>
      </c>
      <c r="C11" s="166"/>
      <c r="D11" s="166"/>
      <c r="E11" s="89">
        <v>3</v>
      </c>
      <c r="F11" s="89">
        <v>4</v>
      </c>
      <c r="G11" s="89">
        <v>5</v>
      </c>
      <c r="H11" s="89">
        <v>6</v>
      </c>
      <c r="I11" s="89">
        <v>7</v>
      </c>
      <c r="J11" s="89">
        <v>8</v>
      </c>
      <c r="K11" s="89">
        <v>9</v>
      </c>
      <c r="L11" s="89">
        <v>10</v>
      </c>
      <c r="M11" s="90"/>
      <c r="N11" s="70">
        <v>11</v>
      </c>
    </row>
    <row r="12" spans="1:14" ht="15" customHeight="1">
      <c r="A12" s="104" t="s">
        <v>6</v>
      </c>
      <c r="B12" s="167" t="s">
        <v>117</v>
      </c>
      <c r="C12" s="168"/>
      <c r="D12" s="169"/>
      <c r="E12" s="101" t="s">
        <v>70</v>
      </c>
      <c r="F12" s="101">
        <v>4</v>
      </c>
      <c r="G12" s="101">
        <v>0</v>
      </c>
      <c r="H12" s="101">
        <v>0</v>
      </c>
      <c r="I12" s="101">
        <v>0</v>
      </c>
      <c r="J12" s="101">
        <f>SUM(F12:H12)</f>
        <v>4</v>
      </c>
      <c r="K12" s="101" t="s">
        <v>77</v>
      </c>
      <c r="L12" s="101">
        <v>0</v>
      </c>
      <c r="M12" s="91"/>
      <c r="N12" s="76"/>
    </row>
    <row r="13" spans="1:14" ht="15" customHeight="1">
      <c r="A13" s="104" t="s">
        <v>7</v>
      </c>
      <c r="B13" s="170" t="s">
        <v>69</v>
      </c>
      <c r="C13" s="171" t="s">
        <v>69</v>
      </c>
      <c r="D13" s="172" t="s">
        <v>69</v>
      </c>
      <c r="E13" s="102" t="s">
        <v>70</v>
      </c>
      <c r="F13" s="102">
        <v>15</v>
      </c>
      <c r="G13" s="102">
        <v>15</v>
      </c>
      <c r="H13" s="102">
        <v>30</v>
      </c>
      <c r="I13" s="102">
        <v>0</v>
      </c>
      <c r="J13" s="101">
        <f t="shared" ref="J13:J29" si="0">SUM(F13:H13)</f>
        <v>60</v>
      </c>
      <c r="K13" s="102" t="s">
        <v>72</v>
      </c>
      <c r="L13" s="102">
        <v>5</v>
      </c>
      <c r="M13" s="24"/>
      <c r="N13" s="76"/>
    </row>
    <row r="14" spans="1:14" ht="15" customHeight="1">
      <c r="A14" s="104" t="s">
        <v>8</v>
      </c>
      <c r="B14" s="148" t="s">
        <v>71</v>
      </c>
      <c r="C14" s="149" t="s">
        <v>71</v>
      </c>
      <c r="D14" s="150" t="s">
        <v>71</v>
      </c>
      <c r="E14" s="95" t="s">
        <v>70</v>
      </c>
      <c r="F14" s="95">
        <v>30</v>
      </c>
      <c r="G14" s="95">
        <v>15</v>
      </c>
      <c r="H14" s="95">
        <v>15</v>
      </c>
      <c r="I14" s="95">
        <v>0</v>
      </c>
      <c r="J14" s="101">
        <f t="shared" si="0"/>
        <v>60</v>
      </c>
      <c r="K14" s="95" t="s">
        <v>72</v>
      </c>
      <c r="L14" s="95">
        <v>4</v>
      </c>
      <c r="M14" s="24"/>
      <c r="N14" s="76"/>
    </row>
    <row r="15" spans="1:14" ht="15" customHeight="1">
      <c r="A15" s="104" t="s">
        <v>9</v>
      </c>
      <c r="B15" s="148" t="s">
        <v>73</v>
      </c>
      <c r="C15" s="149" t="s">
        <v>73</v>
      </c>
      <c r="D15" s="150" t="s">
        <v>73</v>
      </c>
      <c r="E15" s="95" t="s">
        <v>70</v>
      </c>
      <c r="F15" s="95">
        <v>30</v>
      </c>
      <c r="G15" s="95">
        <v>15</v>
      </c>
      <c r="H15" s="95">
        <v>30</v>
      </c>
      <c r="I15" s="95">
        <v>0</v>
      </c>
      <c r="J15" s="101">
        <f t="shared" si="0"/>
        <v>75</v>
      </c>
      <c r="K15" s="95" t="s">
        <v>72</v>
      </c>
      <c r="L15" s="95">
        <v>6</v>
      </c>
      <c r="M15" s="24"/>
      <c r="N15" s="76"/>
    </row>
    <row r="16" spans="1:14" ht="23.25" customHeight="1">
      <c r="A16" s="104" t="s">
        <v>10</v>
      </c>
      <c r="B16" s="185" t="s">
        <v>74</v>
      </c>
      <c r="C16" s="186" t="s">
        <v>74</v>
      </c>
      <c r="D16" s="187" t="s">
        <v>74</v>
      </c>
      <c r="E16" s="95" t="s">
        <v>70</v>
      </c>
      <c r="F16" s="95">
        <v>15</v>
      </c>
      <c r="G16" s="95">
        <v>30</v>
      </c>
      <c r="H16" s="95">
        <v>0</v>
      </c>
      <c r="I16" s="95">
        <v>0</v>
      </c>
      <c r="J16" s="101">
        <f t="shared" si="0"/>
        <v>45</v>
      </c>
      <c r="K16" s="95" t="s">
        <v>75</v>
      </c>
      <c r="L16" s="95">
        <v>3</v>
      </c>
      <c r="M16" s="24"/>
      <c r="N16" s="76"/>
    </row>
    <row r="17" spans="1:14" ht="21.75" customHeight="1">
      <c r="A17" s="104" t="s">
        <v>11</v>
      </c>
      <c r="B17" s="185" t="s">
        <v>76</v>
      </c>
      <c r="C17" s="186" t="s">
        <v>76</v>
      </c>
      <c r="D17" s="187" t="s">
        <v>76</v>
      </c>
      <c r="E17" s="95" t="s">
        <v>70</v>
      </c>
      <c r="F17" s="95">
        <v>30</v>
      </c>
      <c r="G17" s="95">
        <v>30</v>
      </c>
      <c r="H17" s="95">
        <v>15</v>
      </c>
      <c r="I17" s="95">
        <v>0</v>
      </c>
      <c r="J17" s="101">
        <f t="shared" si="0"/>
        <v>75</v>
      </c>
      <c r="K17" s="95" t="s">
        <v>72</v>
      </c>
      <c r="L17" s="95">
        <v>6</v>
      </c>
      <c r="M17" s="24"/>
      <c r="N17" s="76"/>
    </row>
    <row r="18" spans="1:14" ht="20.25" customHeight="1">
      <c r="A18" s="104" t="s">
        <v>12</v>
      </c>
      <c r="B18" s="185" t="s">
        <v>88</v>
      </c>
      <c r="C18" s="186" t="s">
        <v>120</v>
      </c>
      <c r="D18" s="187" t="s">
        <v>120</v>
      </c>
      <c r="E18" s="95" t="s">
        <v>70</v>
      </c>
      <c r="F18" s="95">
        <v>0</v>
      </c>
      <c r="G18" s="95">
        <v>0</v>
      </c>
      <c r="H18" s="95">
        <v>15</v>
      </c>
      <c r="I18" s="95">
        <v>0</v>
      </c>
      <c r="J18" s="101">
        <f t="shared" si="0"/>
        <v>15</v>
      </c>
      <c r="K18" s="95" t="s">
        <v>75</v>
      </c>
      <c r="L18" s="95">
        <v>1</v>
      </c>
      <c r="M18" s="24"/>
      <c r="N18" s="76"/>
    </row>
    <row r="19" spans="1:14" ht="20.25" customHeight="1">
      <c r="A19" s="104" t="s">
        <v>13</v>
      </c>
      <c r="B19" s="185" t="s">
        <v>143</v>
      </c>
      <c r="C19" s="188"/>
      <c r="D19" s="189"/>
      <c r="E19" s="120" t="s">
        <v>70</v>
      </c>
      <c r="F19" s="120">
        <v>0</v>
      </c>
      <c r="G19" s="120">
        <v>0</v>
      </c>
      <c r="H19" s="120">
        <v>30</v>
      </c>
      <c r="I19" s="120">
        <v>0</v>
      </c>
      <c r="J19" s="101">
        <f t="shared" si="0"/>
        <v>30</v>
      </c>
      <c r="K19" s="120" t="s">
        <v>77</v>
      </c>
      <c r="L19" s="141">
        <v>0</v>
      </c>
      <c r="M19" s="123"/>
      <c r="N19" s="118"/>
    </row>
    <row r="20" spans="1:14" ht="20.45" customHeight="1">
      <c r="A20" s="104" t="s">
        <v>14</v>
      </c>
      <c r="B20" s="173" t="s">
        <v>144</v>
      </c>
      <c r="C20" s="177" t="s">
        <v>127</v>
      </c>
      <c r="D20" s="178" t="s">
        <v>127</v>
      </c>
      <c r="E20" s="119" t="s">
        <v>79</v>
      </c>
      <c r="F20" s="120">
        <v>0</v>
      </c>
      <c r="G20" s="120">
        <v>0</v>
      </c>
      <c r="H20" s="120">
        <v>30</v>
      </c>
      <c r="I20" s="120">
        <v>0</v>
      </c>
      <c r="J20" s="101">
        <f t="shared" si="0"/>
        <v>30</v>
      </c>
      <c r="K20" s="120" t="s">
        <v>77</v>
      </c>
      <c r="L20" s="142"/>
      <c r="M20" s="138"/>
      <c r="N20" s="139"/>
    </row>
    <row r="21" spans="1:14" ht="113.25" customHeight="1">
      <c r="A21" s="104" t="s">
        <v>15</v>
      </c>
      <c r="B21" s="173" t="s">
        <v>137</v>
      </c>
      <c r="C21" s="174"/>
      <c r="D21" s="175"/>
      <c r="E21" s="102" t="s">
        <v>70</v>
      </c>
      <c r="F21" s="95">
        <v>0</v>
      </c>
      <c r="G21" s="95">
        <v>30</v>
      </c>
      <c r="H21" s="95">
        <v>0</v>
      </c>
      <c r="I21" s="95">
        <v>0</v>
      </c>
      <c r="J21" s="140">
        <f t="shared" si="0"/>
        <v>30</v>
      </c>
      <c r="K21" s="95" t="s">
        <v>77</v>
      </c>
      <c r="L21" s="141">
        <v>6</v>
      </c>
      <c r="M21" s="116"/>
      <c r="N21" s="117"/>
    </row>
    <row r="22" spans="1:14" ht="37.5" customHeight="1">
      <c r="A22" s="104" t="s">
        <v>16</v>
      </c>
      <c r="B22" s="173" t="s">
        <v>135</v>
      </c>
      <c r="C22" s="177" t="s">
        <v>121</v>
      </c>
      <c r="D22" s="178" t="s">
        <v>121</v>
      </c>
      <c r="E22" s="95" t="s">
        <v>79</v>
      </c>
      <c r="F22" s="95">
        <v>0</v>
      </c>
      <c r="G22" s="95">
        <v>30</v>
      </c>
      <c r="H22" s="95">
        <v>0</v>
      </c>
      <c r="I22" s="95">
        <v>0</v>
      </c>
      <c r="J22" s="140">
        <f t="shared" si="0"/>
        <v>30</v>
      </c>
      <c r="K22" s="95" t="s">
        <v>75</v>
      </c>
      <c r="L22" s="142"/>
      <c r="M22" s="24"/>
      <c r="N22" s="76"/>
    </row>
    <row r="23" spans="1:14" ht="20.25" customHeight="1" thickBot="1">
      <c r="A23" s="104" t="s">
        <v>17</v>
      </c>
      <c r="B23" s="182" t="s">
        <v>84</v>
      </c>
      <c r="C23" s="183" t="s">
        <v>84</v>
      </c>
      <c r="D23" s="184" t="s">
        <v>84</v>
      </c>
      <c r="E23" s="103" t="s">
        <v>70</v>
      </c>
      <c r="F23" s="103">
        <v>15</v>
      </c>
      <c r="G23" s="103">
        <v>0</v>
      </c>
      <c r="H23" s="103">
        <v>15</v>
      </c>
      <c r="I23" s="103">
        <v>0</v>
      </c>
      <c r="J23" s="101">
        <f t="shared" si="0"/>
        <v>30</v>
      </c>
      <c r="K23" s="103" t="s">
        <v>75</v>
      </c>
      <c r="L23" s="103">
        <v>2</v>
      </c>
      <c r="M23" s="92"/>
      <c r="N23" s="93"/>
    </row>
    <row r="24" spans="1:14" ht="20.25" customHeight="1">
      <c r="A24" s="104" t="s">
        <v>18</v>
      </c>
      <c r="B24" s="173" t="s">
        <v>80</v>
      </c>
      <c r="C24" s="174" t="s">
        <v>80</v>
      </c>
      <c r="D24" s="175" t="s">
        <v>80</v>
      </c>
      <c r="E24" s="102" t="s">
        <v>79</v>
      </c>
      <c r="F24" s="95">
        <v>30</v>
      </c>
      <c r="G24" s="95">
        <v>15</v>
      </c>
      <c r="H24" s="95">
        <v>30</v>
      </c>
      <c r="I24" s="95">
        <v>0</v>
      </c>
      <c r="J24" s="101">
        <f t="shared" si="0"/>
        <v>75</v>
      </c>
      <c r="K24" s="95" t="s">
        <v>72</v>
      </c>
      <c r="L24" s="95">
        <v>5</v>
      </c>
      <c r="M24" s="24"/>
      <c r="N24" s="76"/>
    </row>
    <row r="25" spans="1:14" ht="20.25" customHeight="1">
      <c r="A25" s="104" t="s">
        <v>19</v>
      </c>
      <c r="B25" s="173" t="s">
        <v>81</v>
      </c>
      <c r="C25" s="174" t="s">
        <v>81</v>
      </c>
      <c r="D25" s="175" t="s">
        <v>81</v>
      </c>
      <c r="E25" s="102" t="s">
        <v>79</v>
      </c>
      <c r="F25" s="95">
        <v>30</v>
      </c>
      <c r="G25" s="95">
        <v>15</v>
      </c>
      <c r="H25" s="95">
        <v>30</v>
      </c>
      <c r="I25" s="95">
        <v>0</v>
      </c>
      <c r="J25" s="101">
        <f t="shared" si="0"/>
        <v>75</v>
      </c>
      <c r="K25" s="95" t="s">
        <v>72</v>
      </c>
      <c r="L25" s="95">
        <v>6</v>
      </c>
      <c r="M25" s="24"/>
      <c r="N25" s="76"/>
    </row>
    <row r="26" spans="1:14" ht="20.25" customHeight="1">
      <c r="A26" s="104" t="s">
        <v>20</v>
      </c>
      <c r="B26" s="173" t="s">
        <v>82</v>
      </c>
      <c r="C26" s="174" t="s">
        <v>82</v>
      </c>
      <c r="D26" s="175" t="s">
        <v>82</v>
      </c>
      <c r="E26" s="102" t="s">
        <v>79</v>
      </c>
      <c r="F26" s="95">
        <v>30</v>
      </c>
      <c r="G26" s="95">
        <v>0</v>
      </c>
      <c r="H26" s="95">
        <v>30</v>
      </c>
      <c r="I26" s="95">
        <v>0</v>
      </c>
      <c r="J26" s="101">
        <f t="shared" si="0"/>
        <v>60</v>
      </c>
      <c r="K26" s="95" t="s">
        <v>72</v>
      </c>
      <c r="L26" s="95">
        <v>4</v>
      </c>
      <c r="M26" s="24"/>
      <c r="N26" s="76"/>
    </row>
    <row r="27" spans="1:14" ht="20.25" customHeight="1">
      <c r="A27" s="104" t="s">
        <v>21</v>
      </c>
      <c r="B27" s="173" t="s">
        <v>83</v>
      </c>
      <c r="C27" s="174" t="s">
        <v>83</v>
      </c>
      <c r="D27" s="175" t="s">
        <v>83</v>
      </c>
      <c r="E27" s="102" t="s">
        <v>79</v>
      </c>
      <c r="F27" s="95">
        <v>30</v>
      </c>
      <c r="G27" s="95">
        <v>15</v>
      </c>
      <c r="H27" s="95">
        <v>30</v>
      </c>
      <c r="I27" s="95">
        <v>0</v>
      </c>
      <c r="J27" s="101">
        <f t="shared" si="0"/>
        <v>75</v>
      </c>
      <c r="K27" s="95" t="s">
        <v>72</v>
      </c>
      <c r="L27" s="95">
        <v>5</v>
      </c>
      <c r="M27" s="24"/>
      <c r="N27" s="76"/>
    </row>
    <row r="28" spans="1:14" ht="31.5" customHeight="1">
      <c r="A28" s="104" t="s">
        <v>22</v>
      </c>
      <c r="B28" s="173" t="s">
        <v>138</v>
      </c>
      <c r="C28" s="174" t="s">
        <v>93</v>
      </c>
      <c r="D28" s="175" t="s">
        <v>93</v>
      </c>
      <c r="E28" s="102" t="s">
        <v>79</v>
      </c>
      <c r="F28" s="95">
        <v>15</v>
      </c>
      <c r="G28" s="95">
        <v>0</v>
      </c>
      <c r="H28" s="95">
        <v>15</v>
      </c>
      <c r="I28" s="95">
        <v>0</v>
      </c>
      <c r="J28" s="101">
        <f t="shared" si="0"/>
        <v>30</v>
      </c>
      <c r="K28" s="95" t="s">
        <v>75</v>
      </c>
      <c r="L28" s="95">
        <v>2</v>
      </c>
      <c r="M28" s="24"/>
      <c r="N28" s="76"/>
    </row>
    <row r="29" spans="1:14" ht="19.899999999999999" customHeight="1">
      <c r="A29" s="104" t="s">
        <v>118</v>
      </c>
      <c r="B29" s="173" t="s">
        <v>122</v>
      </c>
      <c r="C29" s="177" t="s">
        <v>122</v>
      </c>
      <c r="D29" s="178" t="s">
        <v>122</v>
      </c>
      <c r="E29" s="102" t="s">
        <v>79</v>
      </c>
      <c r="F29" s="95">
        <v>30</v>
      </c>
      <c r="G29" s="95">
        <v>15</v>
      </c>
      <c r="H29" s="95">
        <v>15</v>
      </c>
      <c r="I29" s="95">
        <v>0</v>
      </c>
      <c r="J29" s="101">
        <f t="shared" si="0"/>
        <v>60</v>
      </c>
      <c r="K29" s="95" t="s">
        <v>75</v>
      </c>
      <c r="L29" s="95">
        <v>5</v>
      </c>
      <c r="M29" s="95"/>
      <c r="N29" s="97"/>
    </row>
    <row r="30" spans="1:14">
      <c r="A30" s="104"/>
      <c r="B30" s="15"/>
      <c r="C30" s="15"/>
      <c r="D30" s="18"/>
      <c r="E30" s="25"/>
      <c r="F30" s="98">
        <f t="shared" ref="F30:L30" si="1">SUM(F12:F29)</f>
        <v>304</v>
      </c>
      <c r="G30" s="98">
        <f t="shared" si="1"/>
        <v>225</v>
      </c>
      <c r="H30" s="98">
        <f t="shared" si="1"/>
        <v>330</v>
      </c>
      <c r="I30" s="98">
        <f t="shared" si="1"/>
        <v>0</v>
      </c>
      <c r="J30" s="98">
        <f t="shared" si="1"/>
        <v>859</v>
      </c>
      <c r="K30" s="98">
        <f t="shared" si="1"/>
        <v>0</v>
      </c>
      <c r="L30" s="98">
        <f t="shared" si="1"/>
        <v>60</v>
      </c>
      <c r="M30" s="98"/>
      <c r="N30" s="26"/>
    </row>
    <row r="31" spans="1:14" ht="60">
      <c r="A31" s="137"/>
      <c r="B31" s="29" t="s">
        <v>31</v>
      </c>
      <c r="C31" s="29"/>
      <c r="D31" s="31"/>
      <c r="E31" s="30" t="str">
        <f>E9</f>
        <v>Semestr studiów</v>
      </c>
      <c r="F31" s="33"/>
      <c r="G31" s="33"/>
      <c r="H31" s="33"/>
      <c r="I31" s="33"/>
      <c r="J31" s="30" t="str">
        <f>J9</f>
        <v>Ogółem liczba godzin (4+5+6+7)</v>
      </c>
      <c r="K31" s="30"/>
      <c r="L31" s="30" t="str">
        <f>L9</f>
        <v>Liczba punktów ECTS</v>
      </c>
      <c r="M31" s="30"/>
      <c r="N31" s="30" t="str">
        <f>N9</f>
        <v>Uwagi*</v>
      </c>
    </row>
    <row r="32" spans="1:14">
      <c r="A32" s="136" t="s">
        <v>6</v>
      </c>
      <c r="B32" s="179" t="s">
        <v>125</v>
      </c>
      <c r="C32" s="180"/>
      <c r="D32" s="181"/>
      <c r="E32" s="11"/>
      <c r="F32" s="67"/>
      <c r="G32" s="67"/>
      <c r="H32" s="67"/>
      <c r="I32" s="67"/>
      <c r="J32" s="12">
        <v>0</v>
      </c>
      <c r="K32" s="12"/>
      <c r="L32" s="12">
        <v>0</v>
      </c>
      <c r="M32" s="12"/>
      <c r="N32" s="11"/>
    </row>
    <row r="33" spans="1:14">
      <c r="A33" s="136" t="s">
        <v>7</v>
      </c>
      <c r="B33" s="15" t="s">
        <v>23</v>
      </c>
      <c r="C33" s="15"/>
      <c r="D33" s="18"/>
      <c r="E33" s="25"/>
      <c r="F33" s="26"/>
      <c r="G33" s="26"/>
      <c r="H33" s="26"/>
      <c r="I33" s="26"/>
      <c r="J33" s="25">
        <f>SUM(J32:J32)</f>
        <v>0</v>
      </c>
      <c r="K33" s="25"/>
      <c r="L33" s="25">
        <f>SUM(L32:L32)</f>
        <v>0</v>
      </c>
      <c r="M33" s="25"/>
      <c r="N33" s="26"/>
    </row>
    <row r="34" spans="1:14">
      <c r="A34" s="136" t="s">
        <v>8</v>
      </c>
      <c r="B34" s="20" t="s">
        <v>34</v>
      </c>
      <c r="C34" s="20"/>
      <c r="D34" s="22"/>
      <c r="E34" s="21"/>
      <c r="F34" s="99">
        <f>SUM(F30)</f>
        <v>304</v>
      </c>
      <c r="G34" s="99">
        <f>SUM(G30)</f>
        <v>225</v>
      </c>
      <c r="H34" s="99">
        <f>SUM(H30)</f>
        <v>330</v>
      </c>
      <c r="I34" s="99">
        <f>SUM(I30)</f>
        <v>0</v>
      </c>
      <c r="J34" s="99">
        <f>SUM(J30,J33)</f>
        <v>859</v>
      </c>
      <c r="K34" s="99"/>
      <c r="L34" s="99">
        <f>SUM(L30,L33)</f>
        <v>60</v>
      </c>
      <c r="M34" s="21"/>
      <c r="N34" s="27"/>
    </row>
    <row r="37" spans="1:14" ht="9" customHeight="1"/>
    <row r="38" spans="1:14">
      <c r="D38" s="176" t="s">
        <v>5</v>
      </c>
      <c r="E38" s="176"/>
      <c r="F38" s="176"/>
      <c r="L38" s="4" t="s">
        <v>35</v>
      </c>
      <c r="M38" s="4"/>
      <c r="N38" s="4"/>
    </row>
  </sheetData>
  <mergeCells count="33">
    <mergeCell ref="B23:D23"/>
    <mergeCell ref="B15:D15"/>
    <mergeCell ref="B16:D16"/>
    <mergeCell ref="B17:D17"/>
    <mergeCell ref="B18:D18"/>
    <mergeCell ref="B19:D19"/>
    <mergeCell ref="B22:D22"/>
    <mergeCell ref="B21:D21"/>
    <mergeCell ref="B20:D20"/>
    <mergeCell ref="B24:D24"/>
    <mergeCell ref="B25:D25"/>
    <mergeCell ref="B26:D26"/>
    <mergeCell ref="D38:F38"/>
    <mergeCell ref="B28:D28"/>
    <mergeCell ref="B29:D29"/>
    <mergeCell ref="B32:D32"/>
    <mergeCell ref="B27:D27"/>
    <mergeCell ref="L19:L20"/>
    <mergeCell ref="L1:N1"/>
    <mergeCell ref="A3:N3"/>
    <mergeCell ref="A6:N6"/>
    <mergeCell ref="L21:L22"/>
    <mergeCell ref="B14:D14"/>
    <mergeCell ref="B9:D10"/>
    <mergeCell ref="E9:E10"/>
    <mergeCell ref="F9:I9"/>
    <mergeCell ref="J9:J10"/>
    <mergeCell ref="K9:K10"/>
    <mergeCell ref="L9:L10"/>
    <mergeCell ref="N9:N10"/>
    <mergeCell ref="B11:D11"/>
    <mergeCell ref="B12:D12"/>
    <mergeCell ref="B13:D13"/>
  </mergeCells>
  <pageMargins left="0.7" right="0.7" top="0.75" bottom="0.75" header="0.3" footer="0.3"/>
  <pageSetup paperSize="9" scale="54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0"/>
  <sheetViews>
    <sheetView showGridLines="0" topLeftCell="A7" zoomScale="80" zoomScaleNormal="80" zoomScaleSheetLayoutView="90" workbookViewId="0">
      <selection activeCell="Q20" sqref="Q20"/>
    </sheetView>
  </sheetViews>
  <sheetFormatPr defaultColWidth="9" defaultRowHeight="15"/>
  <cols>
    <col min="1" max="1" width="3.125" style="1" customWidth="1"/>
    <col min="2" max="2" width="4" style="1" customWidth="1"/>
    <col min="3" max="3" width="22" style="1" customWidth="1"/>
    <col min="4" max="4" width="11.375" style="1" customWidth="1"/>
    <col min="5" max="5" width="7.75" style="1" customWidth="1"/>
    <col min="6" max="6" width="7.5" style="1" bestFit="1" customWidth="1"/>
    <col min="7" max="8" width="8.625" style="1" bestFit="1" customWidth="1"/>
    <col min="9" max="9" width="3.75" style="1" customWidth="1"/>
    <col min="10" max="10" width="8.75" style="1" customWidth="1"/>
    <col min="11" max="11" width="5.25" style="1" customWidth="1"/>
    <col min="12" max="12" width="8.75" style="1" customWidth="1"/>
    <col min="13" max="13" width="19.5" style="1" customWidth="1"/>
    <col min="14" max="16384" width="9" style="1"/>
  </cols>
  <sheetData>
    <row r="1" spans="1:14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86"/>
      <c r="M1" s="86"/>
      <c r="N1" s="86"/>
    </row>
    <row r="2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217"/>
      <c r="M2" s="217"/>
      <c r="N2" s="217"/>
    </row>
    <row r="3" spans="1:14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217"/>
      <c r="M3" s="217"/>
      <c r="N3" s="217"/>
    </row>
    <row r="4" spans="1:1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15.75">
      <c r="A5" s="144" t="s">
        <v>134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</row>
    <row r="6" spans="1:14">
      <c r="A6" s="6"/>
      <c r="B6" s="6"/>
      <c r="C6" s="6"/>
      <c r="D6" s="6"/>
      <c r="E6" s="6"/>
      <c r="F6" s="100" t="s">
        <v>148</v>
      </c>
      <c r="G6" s="6"/>
      <c r="H6" s="6"/>
      <c r="I6" s="6"/>
      <c r="J6" s="6"/>
      <c r="K6" s="6"/>
      <c r="L6" s="6"/>
      <c r="M6" s="6"/>
      <c r="N6" s="6"/>
    </row>
    <row r="7" spans="1:14">
      <c r="A7" s="71" t="s">
        <v>150</v>
      </c>
      <c r="B7" s="6"/>
      <c r="C7" s="23"/>
      <c r="D7" s="23"/>
      <c r="E7" s="23"/>
      <c r="F7" s="23"/>
      <c r="G7" s="23"/>
      <c r="H7" s="23"/>
      <c r="I7" s="23"/>
      <c r="J7" s="6"/>
      <c r="K7" s="6"/>
      <c r="L7" s="6"/>
      <c r="M7" s="6"/>
      <c r="N7" s="6"/>
    </row>
    <row r="8" spans="1:14" ht="47.25" customHeight="1">
      <c r="A8" s="146" t="s">
        <v>147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</row>
    <row r="9" spans="1:14">
      <c r="A9" s="6" t="s">
        <v>151</v>
      </c>
      <c r="B9" s="6"/>
      <c r="C9" s="6"/>
      <c r="D9" s="3"/>
      <c r="E9" s="3"/>
      <c r="F9" s="3"/>
      <c r="G9" s="3"/>
      <c r="H9" s="3"/>
      <c r="I9" s="3"/>
      <c r="J9" s="6"/>
      <c r="K9" s="6"/>
      <c r="L9" s="6"/>
      <c r="M9" s="6"/>
      <c r="N9" s="6"/>
    </row>
    <row r="10" spans="1:14">
      <c r="A10" s="6"/>
      <c r="B10" s="6"/>
      <c r="C10" s="6"/>
      <c r="D10" s="3"/>
      <c r="E10" s="3"/>
      <c r="F10" s="3"/>
      <c r="G10" s="3"/>
      <c r="H10" s="3"/>
      <c r="I10" s="3"/>
      <c r="J10" s="6"/>
      <c r="K10" s="6"/>
      <c r="L10" s="6"/>
      <c r="M10" s="6"/>
    </row>
    <row r="11" spans="1:14">
      <c r="A11" s="6"/>
      <c r="B11" s="6"/>
      <c r="C11" s="6"/>
      <c r="D11" s="3"/>
      <c r="E11" s="3"/>
      <c r="F11" s="3"/>
      <c r="G11" s="3"/>
      <c r="H11" s="3"/>
      <c r="I11" s="3"/>
      <c r="J11" s="6"/>
      <c r="K11" s="6"/>
      <c r="L11" s="6"/>
      <c r="M11" s="6"/>
    </row>
    <row r="12" spans="1:14" ht="9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4" ht="15" customHeight="1">
      <c r="A13" s="157" t="s">
        <v>0</v>
      </c>
      <c r="B13" s="151" t="s">
        <v>26</v>
      </c>
      <c r="C13" s="152"/>
      <c r="D13" s="153"/>
      <c r="E13" s="157" t="s">
        <v>27</v>
      </c>
      <c r="F13" s="159" t="s">
        <v>28</v>
      </c>
      <c r="G13" s="160"/>
      <c r="H13" s="160"/>
      <c r="I13" s="161"/>
      <c r="J13" s="162" t="s">
        <v>68</v>
      </c>
      <c r="K13" s="162" t="s">
        <v>67</v>
      </c>
      <c r="L13" s="157" t="s">
        <v>30</v>
      </c>
      <c r="M13" s="164" t="s">
        <v>65</v>
      </c>
    </row>
    <row r="14" spans="1:14" ht="42.75" customHeight="1">
      <c r="A14" s="213"/>
      <c r="B14" s="214"/>
      <c r="C14" s="215"/>
      <c r="D14" s="216"/>
      <c r="E14" s="213"/>
      <c r="F14" s="30" t="s">
        <v>4</v>
      </c>
      <c r="G14" s="30" t="s">
        <v>1</v>
      </c>
      <c r="H14" s="30" t="s">
        <v>2</v>
      </c>
      <c r="I14" s="30" t="s">
        <v>29</v>
      </c>
      <c r="J14" s="218"/>
      <c r="K14" s="218"/>
      <c r="L14" s="213"/>
      <c r="M14" s="165"/>
    </row>
    <row r="15" spans="1:14" ht="12.75" customHeight="1">
      <c r="A15" s="77">
        <v>1</v>
      </c>
      <c r="B15" s="190">
        <v>2</v>
      </c>
      <c r="C15" s="191"/>
      <c r="D15" s="192"/>
      <c r="E15" s="68">
        <v>3</v>
      </c>
      <c r="F15" s="69">
        <v>4</v>
      </c>
      <c r="G15" s="69">
        <v>5</v>
      </c>
      <c r="H15" s="69">
        <v>6</v>
      </c>
      <c r="I15" s="69">
        <v>7</v>
      </c>
      <c r="J15" s="68">
        <v>8</v>
      </c>
      <c r="K15" s="68">
        <v>9</v>
      </c>
      <c r="L15" s="68">
        <v>10</v>
      </c>
      <c r="M15" s="70">
        <v>11</v>
      </c>
    </row>
    <row r="16" spans="1:14">
      <c r="A16" s="104" t="s">
        <v>6</v>
      </c>
      <c r="B16" s="149" t="s">
        <v>85</v>
      </c>
      <c r="C16" s="193"/>
      <c r="D16" s="194"/>
      <c r="E16" s="95" t="s">
        <v>86</v>
      </c>
      <c r="F16" s="95">
        <v>30</v>
      </c>
      <c r="G16" s="95">
        <v>15</v>
      </c>
      <c r="H16" s="95">
        <v>30</v>
      </c>
      <c r="I16" s="95">
        <v>0</v>
      </c>
      <c r="J16" s="96">
        <f>SUM(F16:H16)</f>
        <v>75</v>
      </c>
      <c r="K16" s="95" t="s">
        <v>72</v>
      </c>
      <c r="L16" s="95">
        <v>5</v>
      </c>
      <c r="M16" s="72"/>
    </row>
    <row r="17" spans="1:14">
      <c r="A17" s="104" t="s">
        <v>7</v>
      </c>
      <c r="B17" s="149" t="s">
        <v>87</v>
      </c>
      <c r="C17" s="193"/>
      <c r="D17" s="194"/>
      <c r="E17" s="95" t="s">
        <v>86</v>
      </c>
      <c r="F17" s="95">
        <v>30</v>
      </c>
      <c r="G17" s="95">
        <v>30</v>
      </c>
      <c r="H17" s="95">
        <v>45</v>
      </c>
      <c r="I17" s="95">
        <v>0</v>
      </c>
      <c r="J17" s="96">
        <f t="shared" ref="J17:J29" si="0">SUM(F17:H17)</f>
        <v>105</v>
      </c>
      <c r="K17" s="95" t="s">
        <v>72</v>
      </c>
      <c r="L17" s="95">
        <v>8</v>
      </c>
      <c r="M17" s="72"/>
    </row>
    <row r="18" spans="1:14" ht="24" customHeight="1">
      <c r="A18" s="104" t="s">
        <v>8</v>
      </c>
      <c r="B18" s="186" t="s">
        <v>93</v>
      </c>
      <c r="C18" s="204"/>
      <c r="D18" s="205"/>
      <c r="E18" s="95" t="s">
        <v>86</v>
      </c>
      <c r="F18" s="95">
        <v>30</v>
      </c>
      <c r="G18" s="95">
        <v>0</v>
      </c>
      <c r="H18" s="95">
        <v>0</v>
      </c>
      <c r="I18" s="95">
        <v>0</v>
      </c>
      <c r="J18" s="96">
        <f t="shared" si="0"/>
        <v>30</v>
      </c>
      <c r="K18" s="95" t="s">
        <v>75</v>
      </c>
      <c r="L18" s="95">
        <v>2</v>
      </c>
      <c r="M18" s="72"/>
    </row>
    <row r="19" spans="1:14">
      <c r="A19" s="104" t="s">
        <v>9</v>
      </c>
      <c r="B19" s="149" t="s">
        <v>89</v>
      </c>
      <c r="C19" s="193"/>
      <c r="D19" s="194"/>
      <c r="E19" s="95" t="s">
        <v>86</v>
      </c>
      <c r="F19" s="95">
        <v>15</v>
      </c>
      <c r="G19" s="95">
        <v>15</v>
      </c>
      <c r="H19" s="95">
        <v>30</v>
      </c>
      <c r="I19" s="95">
        <v>0</v>
      </c>
      <c r="J19" s="96">
        <f t="shared" si="0"/>
        <v>60</v>
      </c>
      <c r="K19" s="95" t="s">
        <v>72</v>
      </c>
      <c r="L19" s="95">
        <v>4</v>
      </c>
      <c r="M19" s="72"/>
    </row>
    <row r="20" spans="1:14">
      <c r="A20" s="104" t="s">
        <v>10</v>
      </c>
      <c r="B20" s="173" t="s">
        <v>78</v>
      </c>
      <c r="C20" s="177" t="s">
        <v>78</v>
      </c>
      <c r="D20" s="178" t="s">
        <v>78</v>
      </c>
      <c r="E20" s="95" t="s">
        <v>86</v>
      </c>
      <c r="F20" s="95">
        <v>15</v>
      </c>
      <c r="G20" s="95">
        <v>0</v>
      </c>
      <c r="H20" s="95">
        <v>0</v>
      </c>
      <c r="I20" s="95">
        <v>0</v>
      </c>
      <c r="J20" s="96">
        <f t="shared" si="0"/>
        <v>15</v>
      </c>
      <c r="K20" s="95" t="s">
        <v>75</v>
      </c>
      <c r="L20" s="95">
        <v>1</v>
      </c>
      <c r="M20" s="76"/>
    </row>
    <row r="21" spans="1:14" ht="31.5" customHeight="1">
      <c r="A21" s="104" t="s">
        <v>11</v>
      </c>
      <c r="B21" s="198" t="s">
        <v>95</v>
      </c>
      <c r="C21" s="199"/>
      <c r="D21" s="200"/>
      <c r="E21" s="105" t="s">
        <v>86</v>
      </c>
      <c r="F21" s="120">
        <v>30</v>
      </c>
      <c r="G21" s="120">
        <v>15</v>
      </c>
      <c r="H21" s="120">
        <v>30</v>
      </c>
      <c r="I21" s="120">
        <v>0</v>
      </c>
      <c r="J21" s="96">
        <f t="shared" si="0"/>
        <v>75</v>
      </c>
      <c r="K21" s="120" t="s">
        <v>72</v>
      </c>
      <c r="L21" s="120">
        <v>6</v>
      </c>
      <c r="M21" s="79"/>
    </row>
    <row r="22" spans="1:14" s="87" customFormat="1" ht="29.45" customHeight="1">
      <c r="A22" s="104" t="s">
        <v>12</v>
      </c>
      <c r="B22" s="201" t="s">
        <v>124</v>
      </c>
      <c r="C22" s="202"/>
      <c r="D22" s="203"/>
      <c r="E22" s="125" t="s">
        <v>86</v>
      </c>
      <c r="F22" s="125">
        <v>45</v>
      </c>
      <c r="G22" s="125">
        <v>0</v>
      </c>
      <c r="H22" s="125">
        <v>0</v>
      </c>
      <c r="I22" s="131">
        <v>0</v>
      </c>
      <c r="J22" s="96">
        <f t="shared" si="0"/>
        <v>45</v>
      </c>
      <c r="K22" s="132" t="s">
        <v>75</v>
      </c>
      <c r="L22" s="125">
        <v>2</v>
      </c>
      <c r="M22" s="133"/>
      <c r="N22" s="94"/>
    </row>
    <row r="23" spans="1:14" ht="15" customHeight="1">
      <c r="A23" s="104" t="s">
        <v>13</v>
      </c>
      <c r="B23" s="211" t="s">
        <v>128</v>
      </c>
      <c r="C23" s="212" t="s">
        <v>128</v>
      </c>
      <c r="D23" s="212" t="s">
        <v>128</v>
      </c>
      <c r="E23" s="129" t="s">
        <v>91</v>
      </c>
      <c r="F23" s="129">
        <v>15</v>
      </c>
      <c r="G23" s="129">
        <v>30</v>
      </c>
      <c r="H23" s="129">
        <v>0</v>
      </c>
      <c r="I23" s="129">
        <v>0</v>
      </c>
      <c r="J23" s="96">
        <f t="shared" si="0"/>
        <v>45</v>
      </c>
      <c r="K23" s="129" t="s">
        <v>75</v>
      </c>
      <c r="L23" s="129">
        <v>3</v>
      </c>
      <c r="M23" s="134"/>
    </row>
    <row r="24" spans="1:14" ht="16.5" customHeight="1">
      <c r="A24" s="104" t="s">
        <v>14</v>
      </c>
      <c r="B24" s="196" t="s">
        <v>123</v>
      </c>
      <c r="C24" s="197"/>
      <c r="D24" s="197"/>
      <c r="E24" s="129" t="s">
        <v>91</v>
      </c>
      <c r="F24" s="129">
        <v>15</v>
      </c>
      <c r="G24" s="129">
        <v>15</v>
      </c>
      <c r="H24" s="129">
        <v>0</v>
      </c>
      <c r="I24" s="129">
        <v>0</v>
      </c>
      <c r="J24" s="96">
        <f t="shared" si="0"/>
        <v>30</v>
      </c>
      <c r="K24" s="129" t="s">
        <v>75</v>
      </c>
      <c r="L24" s="129">
        <v>2</v>
      </c>
      <c r="M24" s="134"/>
    </row>
    <row r="25" spans="1:14">
      <c r="A25" s="104" t="s">
        <v>15</v>
      </c>
      <c r="B25" s="208" t="s">
        <v>90</v>
      </c>
      <c r="C25" s="209"/>
      <c r="D25" s="210"/>
      <c r="E25" s="102" t="s">
        <v>91</v>
      </c>
      <c r="F25" s="102">
        <v>30</v>
      </c>
      <c r="G25" s="102">
        <v>30</v>
      </c>
      <c r="H25" s="102">
        <v>30</v>
      </c>
      <c r="I25" s="102">
        <v>0</v>
      </c>
      <c r="J25" s="96">
        <f t="shared" si="0"/>
        <v>90</v>
      </c>
      <c r="K25" s="102" t="s">
        <v>72</v>
      </c>
      <c r="L25" s="102">
        <v>6</v>
      </c>
      <c r="M25" s="94"/>
    </row>
    <row r="26" spans="1:14">
      <c r="A26" s="104" t="s">
        <v>16</v>
      </c>
      <c r="B26" s="206" t="s">
        <v>92</v>
      </c>
      <c r="C26" s="206"/>
      <c r="D26" s="207"/>
      <c r="E26" s="95" t="s">
        <v>91</v>
      </c>
      <c r="F26" s="95">
        <v>15</v>
      </c>
      <c r="G26" s="95">
        <v>15</v>
      </c>
      <c r="H26" s="95">
        <v>15</v>
      </c>
      <c r="I26" s="95">
        <v>0</v>
      </c>
      <c r="J26" s="96">
        <f t="shared" si="0"/>
        <v>45</v>
      </c>
      <c r="K26" s="95" t="s">
        <v>72</v>
      </c>
      <c r="L26" s="95">
        <v>3</v>
      </c>
      <c r="M26" s="72"/>
    </row>
    <row r="27" spans="1:14">
      <c r="A27" s="104" t="s">
        <v>17</v>
      </c>
      <c r="B27" s="206" t="s">
        <v>94</v>
      </c>
      <c r="C27" s="206"/>
      <c r="D27" s="207"/>
      <c r="E27" s="95" t="s">
        <v>91</v>
      </c>
      <c r="F27" s="95">
        <v>15</v>
      </c>
      <c r="G27" s="95">
        <v>15</v>
      </c>
      <c r="H27" s="95">
        <v>30</v>
      </c>
      <c r="I27" s="95">
        <v>0</v>
      </c>
      <c r="J27" s="96">
        <f t="shared" si="0"/>
        <v>60</v>
      </c>
      <c r="K27" s="95" t="s">
        <v>72</v>
      </c>
      <c r="L27" s="95">
        <v>4</v>
      </c>
      <c r="M27" s="76"/>
    </row>
    <row r="28" spans="1:14" ht="30" customHeight="1">
      <c r="A28" s="104" t="s">
        <v>18</v>
      </c>
      <c r="B28" s="186" t="s">
        <v>145</v>
      </c>
      <c r="C28" s="204"/>
      <c r="D28" s="205"/>
      <c r="E28" s="95" t="s">
        <v>91</v>
      </c>
      <c r="F28" s="95">
        <v>15</v>
      </c>
      <c r="G28" s="95">
        <v>15</v>
      </c>
      <c r="H28" s="95">
        <v>45</v>
      </c>
      <c r="I28" s="95">
        <v>0</v>
      </c>
      <c r="J28" s="96">
        <f t="shared" si="0"/>
        <v>75</v>
      </c>
      <c r="K28" s="95" t="s">
        <v>72</v>
      </c>
      <c r="L28" s="95">
        <v>6</v>
      </c>
      <c r="M28" s="97"/>
    </row>
    <row r="29" spans="1:14">
      <c r="A29" s="104" t="s">
        <v>19</v>
      </c>
      <c r="B29" s="173" t="s">
        <v>136</v>
      </c>
      <c r="C29" s="177"/>
      <c r="D29" s="178"/>
      <c r="E29" s="95" t="s">
        <v>91</v>
      </c>
      <c r="F29" s="95">
        <v>30</v>
      </c>
      <c r="G29" s="95">
        <v>0</v>
      </c>
      <c r="H29" s="95">
        <v>15</v>
      </c>
      <c r="I29" s="95">
        <v>0</v>
      </c>
      <c r="J29" s="96">
        <f t="shared" si="0"/>
        <v>45</v>
      </c>
      <c r="K29" s="95" t="s">
        <v>75</v>
      </c>
      <c r="L29" s="95">
        <v>3</v>
      </c>
      <c r="M29" s="72"/>
    </row>
    <row r="30" spans="1:14">
      <c r="A30" s="75"/>
      <c r="B30" s="15"/>
      <c r="C30" s="15"/>
      <c r="D30" s="18"/>
      <c r="E30" s="25"/>
      <c r="F30" s="25">
        <f>SUM(F16:F29)</f>
        <v>330</v>
      </c>
      <c r="G30" s="25">
        <f t="shared" ref="G30:H30" si="1">SUM(G16:G29)</f>
        <v>195</v>
      </c>
      <c r="H30" s="25">
        <f t="shared" si="1"/>
        <v>270</v>
      </c>
      <c r="I30" s="25">
        <f>SUM(I16:I29)</f>
        <v>0</v>
      </c>
      <c r="J30" s="25">
        <f>SUM(J16:J29)</f>
        <v>795</v>
      </c>
      <c r="K30" s="25">
        <f>SUM(K16:K29)</f>
        <v>0</v>
      </c>
      <c r="L30" s="25">
        <f>SUM(L16:L29)</f>
        <v>55</v>
      </c>
      <c r="M30" s="30" t="str">
        <f>M13</f>
        <v>Uwagi*</v>
      </c>
    </row>
    <row r="31" spans="1:14" ht="60">
      <c r="A31" s="32" t="s">
        <v>0</v>
      </c>
      <c r="B31" s="28" t="s">
        <v>31</v>
      </c>
      <c r="C31" s="29"/>
      <c r="D31" s="31"/>
      <c r="E31" s="30" t="str">
        <f>E13</f>
        <v>Semestr studiów</v>
      </c>
      <c r="F31" s="33"/>
      <c r="G31" s="33"/>
      <c r="H31" s="33"/>
      <c r="I31" s="33"/>
      <c r="J31" s="30" t="str">
        <f>J13</f>
        <v>Ogółem liczba godzin (4+5+6+7)</v>
      </c>
      <c r="K31" s="30"/>
      <c r="L31" s="30" t="str">
        <f>L13</f>
        <v>Liczba punktów ECTS</v>
      </c>
      <c r="M31" s="11"/>
    </row>
    <row r="32" spans="1:14">
      <c r="A32" s="13" t="s">
        <v>6</v>
      </c>
      <c r="B32" s="195" t="s">
        <v>125</v>
      </c>
      <c r="C32" s="180"/>
      <c r="D32" s="181"/>
      <c r="E32" s="11"/>
      <c r="F32" s="67"/>
      <c r="G32" s="67"/>
      <c r="H32" s="67"/>
      <c r="I32" s="67"/>
      <c r="J32" s="12">
        <v>160</v>
      </c>
      <c r="K32" s="11" t="s">
        <v>77</v>
      </c>
      <c r="L32" s="12">
        <v>5</v>
      </c>
      <c r="M32" s="26"/>
    </row>
    <row r="33" spans="1:13">
      <c r="A33" s="14" t="s">
        <v>33</v>
      </c>
      <c r="B33" s="15" t="s">
        <v>23</v>
      </c>
      <c r="C33" s="15"/>
      <c r="D33" s="18"/>
      <c r="E33" s="25"/>
      <c r="F33" s="26"/>
      <c r="G33" s="26"/>
      <c r="H33" s="26"/>
      <c r="I33" s="26"/>
      <c r="J33" s="25">
        <f>SUM(J32:J32)</f>
        <v>160</v>
      </c>
      <c r="K33" s="25"/>
      <c r="L33" s="25">
        <f>SUM(L32:L32)</f>
        <v>5</v>
      </c>
      <c r="M33" s="27"/>
    </row>
    <row r="34" spans="1:13">
      <c r="A34" s="19"/>
      <c r="B34" s="20" t="s">
        <v>34</v>
      </c>
      <c r="C34" s="20"/>
      <c r="D34" s="22"/>
      <c r="E34" s="21"/>
      <c r="F34" s="21">
        <f>SUM(F30)</f>
        <v>330</v>
      </c>
      <c r="G34" s="21">
        <f>SUM(G30)</f>
        <v>195</v>
      </c>
      <c r="H34" s="21">
        <f>SUM(H30)</f>
        <v>270</v>
      </c>
      <c r="I34" s="21">
        <f>SUM(I30)</f>
        <v>0</v>
      </c>
      <c r="J34" s="21">
        <f>SUM(J30,J33)</f>
        <v>955</v>
      </c>
      <c r="K34" s="21"/>
      <c r="L34" s="21">
        <f>SUM(L30,L33)</f>
        <v>60</v>
      </c>
    </row>
    <row r="35" spans="1:13">
      <c r="A35" s="66" t="s">
        <v>66</v>
      </c>
    </row>
    <row r="36" spans="1:13">
      <c r="A36" s="66"/>
    </row>
    <row r="37" spans="1:13">
      <c r="A37" s="66"/>
    </row>
    <row r="38" spans="1:13" ht="9" customHeight="1"/>
    <row r="39" spans="1:13">
      <c r="M39" s="4"/>
    </row>
    <row r="40" spans="1:13">
      <c r="D40" s="176" t="s">
        <v>5</v>
      </c>
      <c r="E40" s="176"/>
      <c r="F40" s="176"/>
      <c r="L40" s="4" t="s">
        <v>35</v>
      </c>
    </row>
  </sheetData>
  <mergeCells count="29">
    <mergeCell ref="B20:D20"/>
    <mergeCell ref="A13:A14"/>
    <mergeCell ref="B13:D14"/>
    <mergeCell ref="E13:E14"/>
    <mergeCell ref="L2:N2"/>
    <mergeCell ref="L3:N3"/>
    <mergeCell ref="F13:I13"/>
    <mergeCell ref="J13:J14"/>
    <mergeCell ref="K13:K14"/>
    <mergeCell ref="L13:L14"/>
    <mergeCell ref="M13:M14"/>
    <mergeCell ref="A5:N5"/>
    <mergeCell ref="A8:N8"/>
    <mergeCell ref="D40:F40"/>
    <mergeCell ref="B15:D15"/>
    <mergeCell ref="B16:D16"/>
    <mergeCell ref="B17:D17"/>
    <mergeCell ref="B32:D32"/>
    <mergeCell ref="B29:D29"/>
    <mergeCell ref="B24:D24"/>
    <mergeCell ref="B21:D21"/>
    <mergeCell ref="B22:D22"/>
    <mergeCell ref="B28:D28"/>
    <mergeCell ref="B26:D26"/>
    <mergeCell ref="B27:D27"/>
    <mergeCell ref="B18:D18"/>
    <mergeCell ref="B19:D19"/>
    <mergeCell ref="B25:D25"/>
    <mergeCell ref="B23:D23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71" fitToWidth="0" orientation="landscape" r:id="rId1"/>
  <headerFooter>
    <oddFooter>&amp;R&amp;"-,Standardowy"&amp;8&amp;K01+024Strona &amp;P z &amp;N
Wydruk: &amp;D;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3"/>
  <sheetViews>
    <sheetView showGridLines="0" zoomScale="70" zoomScaleNormal="70" zoomScaleSheetLayoutView="110" workbookViewId="0">
      <selection activeCell="Q17" sqref="Q17"/>
    </sheetView>
  </sheetViews>
  <sheetFormatPr defaultColWidth="9" defaultRowHeight="15"/>
  <cols>
    <col min="1" max="1" width="5.625" style="1" customWidth="1"/>
    <col min="2" max="2" width="0.75" style="1" customWidth="1"/>
    <col min="3" max="3" width="22" style="1" customWidth="1"/>
    <col min="4" max="4" width="12" style="1" customWidth="1"/>
    <col min="5" max="5" width="7.75" style="1" customWidth="1"/>
    <col min="6" max="6" width="7.5" style="1" bestFit="1" customWidth="1"/>
    <col min="7" max="8" width="8.625" style="1" bestFit="1" customWidth="1"/>
    <col min="9" max="9" width="9.25" style="1" bestFit="1" customWidth="1"/>
    <col min="10" max="10" width="8.75" style="1" customWidth="1"/>
    <col min="11" max="11" width="9.625" style="1" customWidth="1"/>
    <col min="12" max="12" width="8.75" style="1" customWidth="1"/>
    <col min="13" max="13" width="19.5" style="1" customWidth="1"/>
    <col min="14" max="14" width="1.125" style="1" customWidth="1"/>
    <col min="15" max="16384" width="9" style="1"/>
  </cols>
  <sheetData>
    <row r="1" spans="1:14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81"/>
      <c r="M1" s="81"/>
    </row>
    <row r="2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238"/>
      <c r="M2" s="238"/>
    </row>
    <row r="3" spans="1:14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238"/>
      <c r="M3" s="238"/>
    </row>
    <row r="4" spans="1:1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ht="15.75">
      <c r="A5" s="144" t="s">
        <v>152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</row>
    <row r="6" spans="1:14">
      <c r="A6" s="37"/>
      <c r="B6" s="37"/>
      <c r="C6" s="37"/>
      <c r="D6" s="37"/>
      <c r="E6" s="37"/>
      <c r="F6" s="115" t="s">
        <v>148</v>
      </c>
      <c r="G6" s="37"/>
      <c r="H6" s="37"/>
      <c r="I6" s="37"/>
      <c r="J6" s="37"/>
      <c r="K6" s="37"/>
      <c r="L6" s="37"/>
      <c r="M6" s="37"/>
      <c r="N6" s="37"/>
    </row>
    <row r="7" spans="1:14">
      <c r="A7" s="239" t="s">
        <v>150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37"/>
      <c r="N7" s="37"/>
    </row>
    <row r="8" spans="1:14" ht="38.25" customHeight="1">
      <c r="A8" s="146" t="s">
        <v>146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</row>
    <row r="9" spans="1:14" ht="37.5" customHeight="1">
      <c r="A9" s="6" t="s">
        <v>153</v>
      </c>
      <c r="B9" s="6"/>
      <c r="C9" s="6"/>
      <c r="D9" s="3"/>
      <c r="E9" s="3"/>
      <c r="F9" s="3"/>
      <c r="G9" s="3"/>
      <c r="H9" s="3"/>
      <c r="I9" s="3"/>
      <c r="J9" s="6"/>
      <c r="K9" s="6"/>
      <c r="L9" s="6"/>
      <c r="M9" s="6"/>
      <c r="N9" s="6"/>
    </row>
    <row r="10" spans="1:14" ht="15" customHeight="1">
      <c r="A10" s="157" t="s">
        <v>0</v>
      </c>
      <c r="B10" s="151" t="s">
        <v>26</v>
      </c>
      <c r="C10" s="152"/>
      <c r="D10" s="153"/>
      <c r="E10" s="157" t="s">
        <v>27</v>
      </c>
      <c r="F10" s="159" t="s">
        <v>28</v>
      </c>
      <c r="G10" s="160"/>
      <c r="H10" s="160"/>
      <c r="I10" s="161"/>
      <c r="J10" s="162" t="s">
        <v>68</v>
      </c>
      <c r="K10" s="162" t="s">
        <v>67</v>
      </c>
      <c r="L10" s="157" t="s">
        <v>30</v>
      </c>
      <c r="M10" s="164" t="s">
        <v>65</v>
      </c>
    </row>
    <row r="11" spans="1:14" ht="42.75" customHeight="1">
      <c r="A11" s="213"/>
      <c r="B11" s="214"/>
      <c r="C11" s="215"/>
      <c r="D11" s="216"/>
      <c r="E11" s="213"/>
      <c r="F11" s="30" t="s">
        <v>4</v>
      </c>
      <c r="G11" s="30" t="s">
        <v>1</v>
      </c>
      <c r="H11" s="30" t="s">
        <v>2</v>
      </c>
      <c r="I11" s="30" t="s">
        <v>29</v>
      </c>
      <c r="J11" s="218"/>
      <c r="K11" s="218"/>
      <c r="L11" s="213"/>
      <c r="M11" s="165"/>
    </row>
    <row r="12" spans="1:14" ht="12.75" customHeight="1">
      <c r="A12" s="77">
        <v>1</v>
      </c>
      <c r="B12" s="220">
        <v>2</v>
      </c>
      <c r="C12" s="221"/>
      <c r="D12" s="222"/>
      <c r="E12" s="68">
        <v>3</v>
      </c>
      <c r="F12" s="69">
        <v>4</v>
      </c>
      <c r="G12" s="69">
        <v>5</v>
      </c>
      <c r="H12" s="69">
        <v>6</v>
      </c>
      <c r="I12" s="69">
        <v>7</v>
      </c>
      <c r="J12" s="68">
        <v>8</v>
      </c>
      <c r="K12" s="68">
        <v>9</v>
      </c>
      <c r="L12" s="68">
        <v>10</v>
      </c>
      <c r="M12" s="70">
        <v>11</v>
      </c>
    </row>
    <row r="13" spans="1:14" s="80" customFormat="1" ht="17.25" customHeight="1">
      <c r="A13" s="106" t="s">
        <v>6</v>
      </c>
      <c r="B13" s="225" t="s">
        <v>97</v>
      </c>
      <c r="C13" s="226"/>
      <c r="D13" s="226"/>
      <c r="E13" s="107" t="s">
        <v>96</v>
      </c>
      <c r="F13" s="108">
        <v>45</v>
      </c>
      <c r="G13" s="108">
        <v>0</v>
      </c>
      <c r="H13" s="108">
        <v>60</v>
      </c>
      <c r="I13" s="108">
        <v>0</v>
      </c>
      <c r="J13" s="108">
        <f>SUM(F13:H13)</f>
        <v>105</v>
      </c>
      <c r="K13" s="108"/>
      <c r="L13" s="219">
        <v>12</v>
      </c>
      <c r="M13" s="109"/>
    </row>
    <row r="14" spans="1:14" ht="21" customHeight="1">
      <c r="A14" s="106" t="s">
        <v>7</v>
      </c>
      <c r="B14" s="234" t="s">
        <v>97</v>
      </c>
      <c r="C14" s="206"/>
      <c r="D14" s="207"/>
      <c r="E14" s="95" t="s">
        <v>101</v>
      </c>
      <c r="F14" s="95">
        <v>30</v>
      </c>
      <c r="G14" s="95">
        <v>0</v>
      </c>
      <c r="H14" s="95">
        <v>60</v>
      </c>
      <c r="I14" s="95">
        <v>0</v>
      </c>
      <c r="J14" s="108">
        <f t="shared" ref="J14:J23" si="0">SUM(F14:H14)</f>
        <v>90</v>
      </c>
      <c r="K14" s="95" t="s">
        <v>72</v>
      </c>
      <c r="L14" s="142"/>
      <c r="M14" s="76"/>
    </row>
    <row r="15" spans="1:14" ht="15" customHeight="1">
      <c r="A15" s="106" t="s">
        <v>8</v>
      </c>
      <c r="B15" s="171" t="s">
        <v>139</v>
      </c>
      <c r="C15" s="223"/>
      <c r="D15" s="224"/>
      <c r="E15" s="95" t="s">
        <v>96</v>
      </c>
      <c r="F15" s="95">
        <v>45</v>
      </c>
      <c r="G15" s="95">
        <v>15</v>
      </c>
      <c r="H15" s="95">
        <v>30</v>
      </c>
      <c r="I15" s="95">
        <v>0</v>
      </c>
      <c r="J15" s="108">
        <f t="shared" si="0"/>
        <v>90</v>
      </c>
      <c r="K15" s="95" t="s">
        <v>72</v>
      </c>
      <c r="L15" s="95">
        <v>7</v>
      </c>
      <c r="M15" s="97"/>
    </row>
    <row r="16" spans="1:14" ht="15" customHeight="1">
      <c r="A16" s="106">
        <v>4</v>
      </c>
      <c r="B16" s="199" t="s">
        <v>105</v>
      </c>
      <c r="C16" s="199"/>
      <c r="D16" s="200"/>
      <c r="E16" s="120" t="s">
        <v>96</v>
      </c>
      <c r="F16" s="120">
        <v>15</v>
      </c>
      <c r="G16" s="120">
        <v>15</v>
      </c>
      <c r="H16" s="120">
        <v>30</v>
      </c>
      <c r="I16" s="120">
        <v>0</v>
      </c>
      <c r="J16" s="108">
        <f t="shared" si="0"/>
        <v>60</v>
      </c>
      <c r="K16" s="120" t="s">
        <v>72</v>
      </c>
      <c r="L16" s="120">
        <v>5</v>
      </c>
      <c r="M16" s="97"/>
    </row>
    <row r="17" spans="1:13" ht="15" customHeight="1" thickBot="1">
      <c r="A17" s="106">
        <v>5</v>
      </c>
      <c r="B17" s="111" t="s">
        <v>98</v>
      </c>
      <c r="C17" s="112"/>
      <c r="D17" s="113"/>
      <c r="E17" s="103" t="s">
        <v>96</v>
      </c>
      <c r="F17" s="103">
        <v>30</v>
      </c>
      <c r="G17" s="103">
        <v>15</v>
      </c>
      <c r="H17" s="103">
        <v>60</v>
      </c>
      <c r="I17" s="103">
        <v>0</v>
      </c>
      <c r="J17" s="108">
        <f t="shared" si="0"/>
        <v>105</v>
      </c>
      <c r="K17" s="103"/>
      <c r="L17" s="141">
        <v>12</v>
      </c>
      <c r="M17" s="114"/>
    </row>
    <row r="18" spans="1:13" ht="15" customHeight="1">
      <c r="A18" s="106">
        <v>6</v>
      </c>
      <c r="B18" s="227" t="s">
        <v>98</v>
      </c>
      <c r="C18" s="227"/>
      <c r="D18" s="228"/>
      <c r="E18" s="102" t="s">
        <v>101</v>
      </c>
      <c r="F18" s="102">
        <v>30</v>
      </c>
      <c r="G18" s="102">
        <v>15</v>
      </c>
      <c r="H18" s="102">
        <v>45</v>
      </c>
      <c r="I18" s="102">
        <v>0</v>
      </c>
      <c r="J18" s="108">
        <f t="shared" si="0"/>
        <v>90</v>
      </c>
      <c r="K18" s="102" t="s">
        <v>72</v>
      </c>
      <c r="L18" s="142"/>
      <c r="M18" s="110"/>
    </row>
    <row r="19" spans="1:13" ht="15" customHeight="1">
      <c r="A19" s="106">
        <v>7</v>
      </c>
      <c r="B19" s="179" t="s">
        <v>115</v>
      </c>
      <c r="C19" s="180"/>
      <c r="D19" s="181"/>
      <c r="E19" s="24" t="s">
        <v>96</v>
      </c>
      <c r="F19" s="95">
        <v>30</v>
      </c>
      <c r="G19" s="95">
        <v>0</v>
      </c>
      <c r="H19" s="95">
        <v>75</v>
      </c>
      <c r="I19" s="95">
        <v>0</v>
      </c>
      <c r="J19" s="108">
        <f t="shared" si="0"/>
        <v>105</v>
      </c>
      <c r="K19" s="95"/>
      <c r="L19" s="141">
        <v>12</v>
      </c>
      <c r="M19" s="97"/>
    </row>
    <row r="20" spans="1:13" ht="15" hidden="1" customHeight="1">
      <c r="A20" s="106" t="s">
        <v>15</v>
      </c>
      <c r="B20" s="231"/>
      <c r="C20" s="232"/>
      <c r="D20" s="233"/>
      <c r="E20" s="24" t="s">
        <v>101</v>
      </c>
      <c r="F20" s="95">
        <v>0</v>
      </c>
      <c r="G20" s="95">
        <v>0</v>
      </c>
      <c r="H20" s="95">
        <v>0</v>
      </c>
      <c r="I20" s="95">
        <v>0</v>
      </c>
      <c r="J20" s="108">
        <f t="shared" si="0"/>
        <v>0</v>
      </c>
      <c r="K20" s="95"/>
      <c r="L20" s="241"/>
      <c r="M20" s="73"/>
    </row>
    <row r="21" spans="1:13" ht="15" customHeight="1">
      <c r="A21" s="106">
        <v>8</v>
      </c>
      <c r="B21" s="186" t="s">
        <v>115</v>
      </c>
      <c r="C21" s="204"/>
      <c r="D21" s="205"/>
      <c r="E21" s="95" t="s">
        <v>101</v>
      </c>
      <c r="F21" s="95">
        <v>30</v>
      </c>
      <c r="G21" s="95">
        <v>0</v>
      </c>
      <c r="H21" s="95">
        <v>60</v>
      </c>
      <c r="I21" s="95">
        <v>0</v>
      </c>
      <c r="J21" s="108">
        <f t="shared" si="0"/>
        <v>90</v>
      </c>
      <c r="K21" s="95" t="s">
        <v>72</v>
      </c>
      <c r="L21" s="142"/>
      <c r="M21" s="76"/>
    </row>
    <row r="22" spans="1:13" ht="15" customHeight="1">
      <c r="A22" s="130">
        <v>9</v>
      </c>
      <c r="B22" s="235" t="s">
        <v>111</v>
      </c>
      <c r="C22" s="236"/>
      <c r="D22" s="237"/>
      <c r="E22" s="125" t="s">
        <v>101</v>
      </c>
      <c r="F22" s="125">
        <v>30</v>
      </c>
      <c r="G22" s="125">
        <v>45</v>
      </c>
      <c r="H22" s="125">
        <v>0</v>
      </c>
      <c r="I22" s="125">
        <v>0</v>
      </c>
      <c r="J22" s="108">
        <f t="shared" si="0"/>
        <v>75</v>
      </c>
      <c r="K22" s="125" t="s">
        <v>75</v>
      </c>
      <c r="L22" s="125">
        <v>5</v>
      </c>
      <c r="M22" s="76"/>
    </row>
    <row r="23" spans="1:13">
      <c r="A23" s="136">
        <v>10</v>
      </c>
      <c r="B23" s="229" t="s">
        <v>123</v>
      </c>
      <c r="C23" s="230"/>
      <c r="D23" s="230"/>
      <c r="E23" s="129" t="s">
        <v>101</v>
      </c>
      <c r="F23" s="129">
        <v>15</v>
      </c>
      <c r="G23" s="129">
        <v>15</v>
      </c>
      <c r="H23" s="129">
        <v>0</v>
      </c>
      <c r="I23" s="129">
        <v>0</v>
      </c>
      <c r="J23" s="108">
        <f t="shared" si="0"/>
        <v>30</v>
      </c>
      <c r="K23" s="129" t="s">
        <v>75</v>
      </c>
      <c r="L23" s="129">
        <v>2</v>
      </c>
      <c r="M23" s="18"/>
    </row>
    <row r="24" spans="1:13" ht="45">
      <c r="A24" s="75" t="s">
        <v>32</v>
      </c>
      <c r="B24" s="126"/>
      <c r="C24" s="126"/>
      <c r="D24" s="127"/>
      <c r="E24" s="128"/>
      <c r="F24" s="128">
        <f>SUM(F13:F23)</f>
        <v>300</v>
      </c>
      <c r="G24" s="128">
        <f t="shared" ref="G24:H24" si="1">SUM(G13:G23)</f>
        <v>120</v>
      </c>
      <c r="H24" s="128">
        <f t="shared" si="1"/>
        <v>420</v>
      </c>
      <c r="I24" s="128"/>
      <c r="J24" s="128">
        <f>SUM(J13:J23)</f>
        <v>840</v>
      </c>
      <c r="K24" s="128"/>
      <c r="L24" s="122" t="str">
        <f>L10</f>
        <v>Liczba punktów ECTS</v>
      </c>
      <c r="M24" s="30" t="str">
        <f>M10</f>
        <v>Uwagi*</v>
      </c>
    </row>
    <row r="25" spans="1:13" ht="60">
      <c r="A25" s="32" t="s">
        <v>0</v>
      </c>
      <c r="B25" s="28" t="s">
        <v>31</v>
      </c>
      <c r="C25" s="29"/>
      <c r="D25" s="31"/>
      <c r="E25" s="30" t="str">
        <f>E10</f>
        <v>Semestr studiów</v>
      </c>
      <c r="F25" s="33"/>
      <c r="G25" s="33"/>
      <c r="H25" s="33"/>
      <c r="I25" s="33"/>
      <c r="J25" s="30" t="str">
        <f>J10</f>
        <v>Ogółem liczba godzin (4+5+6+7)</v>
      </c>
      <c r="K25" s="30"/>
      <c r="L25" s="12">
        <v>5</v>
      </c>
      <c r="M25" s="11"/>
    </row>
    <row r="26" spans="1:13">
      <c r="A26" s="13" t="s">
        <v>6</v>
      </c>
      <c r="B26" s="195" t="s">
        <v>125</v>
      </c>
      <c r="C26" s="180"/>
      <c r="D26" s="181"/>
      <c r="E26" s="11"/>
      <c r="F26" s="67"/>
      <c r="G26" s="67"/>
      <c r="H26" s="67"/>
      <c r="I26" s="67"/>
      <c r="J26" s="12">
        <v>160</v>
      </c>
      <c r="K26" s="12" t="s">
        <v>77</v>
      </c>
      <c r="L26" s="25">
        <f>SUM(L25:L25)</f>
        <v>5</v>
      </c>
      <c r="M26" s="26"/>
    </row>
    <row r="27" spans="1:13">
      <c r="A27" s="14" t="s">
        <v>33</v>
      </c>
      <c r="B27" s="15" t="s">
        <v>23</v>
      </c>
      <c r="C27" s="15"/>
      <c r="D27" s="18"/>
      <c r="E27" s="25"/>
      <c r="F27" s="26"/>
      <c r="G27" s="26"/>
      <c r="H27" s="26"/>
      <c r="I27" s="26"/>
      <c r="J27" s="25">
        <f>SUM(J26:J26)</f>
        <v>160</v>
      </c>
      <c r="K27" s="25"/>
      <c r="L27" s="83">
        <f>SUM(L13:L23,L26)</f>
        <v>60</v>
      </c>
      <c r="M27" s="27"/>
    </row>
    <row r="28" spans="1:13">
      <c r="A28" s="19"/>
      <c r="B28" s="20" t="s">
        <v>34</v>
      </c>
      <c r="C28" s="20"/>
      <c r="D28" s="22"/>
      <c r="E28" s="21"/>
      <c r="F28" s="83">
        <f>SUM(F24)</f>
        <v>300</v>
      </c>
      <c r="G28" s="83">
        <f>SUM(G24)</f>
        <v>120</v>
      </c>
      <c r="H28" s="83">
        <f>SUM(H24)</f>
        <v>420</v>
      </c>
      <c r="I28" s="83">
        <f>SUM(I24)</f>
        <v>0</v>
      </c>
      <c r="J28" s="83">
        <f>SUM(J24,J27)</f>
        <v>1000</v>
      </c>
      <c r="K28" s="83"/>
    </row>
    <row r="29" spans="1:13">
      <c r="A29" s="66" t="s">
        <v>66</v>
      </c>
    </row>
    <row r="30" spans="1:13">
      <c r="A30" s="66"/>
    </row>
    <row r="31" spans="1:13" ht="9" customHeight="1"/>
    <row r="32" spans="1:13">
      <c r="L32" s="4" t="s">
        <v>35</v>
      </c>
      <c r="M32" s="4"/>
    </row>
    <row r="33" spans="4:6">
      <c r="D33" s="176" t="s">
        <v>5</v>
      </c>
      <c r="E33" s="176"/>
      <c r="F33" s="176"/>
    </row>
  </sheetData>
  <mergeCells count="29">
    <mergeCell ref="L2:M2"/>
    <mergeCell ref="L3:M3"/>
    <mergeCell ref="B26:D26"/>
    <mergeCell ref="B10:D11"/>
    <mergeCell ref="E10:E11"/>
    <mergeCell ref="F10:I10"/>
    <mergeCell ref="J10:J11"/>
    <mergeCell ref="K10:K11"/>
    <mergeCell ref="L10:L11"/>
    <mergeCell ref="M10:M11"/>
    <mergeCell ref="A5:N5"/>
    <mergeCell ref="A8:N8"/>
    <mergeCell ref="A7:L7"/>
    <mergeCell ref="A10:A11"/>
    <mergeCell ref="L19:L21"/>
    <mergeCell ref="L17:L18"/>
    <mergeCell ref="L13:L14"/>
    <mergeCell ref="D33:F33"/>
    <mergeCell ref="B12:D12"/>
    <mergeCell ref="B15:D15"/>
    <mergeCell ref="B13:D13"/>
    <mergeCell ref="B21:D21"/>
    <mergeCell ref="B18:D18"/>
    <mergeCell ref="B23:D23"/>
    <mergeCell ref="B20:D20"/>
    <mergeCell ref="B14:D14"/>
    <mergeCell ref="B16:D16"/>
    <mergeCell ref="B22:D22"/>
    <mergeCell ref="B19:D19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85" fitToWidth="0" orientation="landscape" r:id="rId1"/>
  <headerFooter>
    <oddFooter>&amp;R&amp;"-,Standardowy"&amp;8&amp;K01+024Strona &amp;P z &amp;N
Wydruk: &amp;D;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2"/>
  <sheetViews>
    <sheetView showGridLines="0" zoomScale="70" zoomScaleNormal="70" zoomScaleSheetLayoutView="100" workbookViewId="0">
      <selection activeCell="R15" sqref="R15"/>
    </sheetView>
  </sheetViews>
  <sheetFormatPr defaultColWidth="9" defaultRowHeight="15"/>
  <cols>
    <col min="1" max="1" width="3.125" style="1" customWidth="1"/>
    <col min="2" max="2" width="4" style="1" customWidth="1"/>
    <col min="3" max="3" width="22" style="1" customWidth="1"/>
    <col min="4" max="4" width="11.375" style="1" customWidth="1"/>
    <col min="5" max="5" width="7.75" style="1" customWidth="1"/>
    <col min="6" max="6" width="7.5" style="1" bestFit="1" customWidth="1"/>
    <col min="7" max="8" width="8.625" style="1" bestFit="1" customWidth="1"/>
    <col min="9" max="9" width="9.25" style="1" bestFit="1" customWidth="1"/>
    <col min="10" max="10" width="8.75" style="1" customWidth="1"/>
    <col min="11" max="11" width="9.625" style="1" customWidth="1"/>
    <col min="12" max="12" width="8.75" style="1" customWidth="1"/>
    <col min="13" max="13" width="19.25" style="1" customWidth="1"/>
    <col min="14" max="14" width="9" style="1" hidden="1" customWidth="1"/>
    <col min="15" max="16384" width="9" style="1"/>
  </cols>
  <sheetData>
    <row r="1" spans="1:14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81"/>
      <c r="M1" s="81"/>
    </row>
    <row r="2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238"/>
      <c r="M2" s="238"/>
    </row>
    <row r="3" spans="1:14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238"/>
      <c r="M3" s="238"/>
    </row>
    <row r="4" spans="1:1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ht="15.75">
      <c r="A5" s="144" t="s">
        <v>133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</row>
    <row r="6" spans="1:14">
      <c r="A6" s="6"/>
      <c r="B6" s="6"/>
      <c r="C6" s="6"/>
      <c r="D6" s="6"/>
      <c r="E6" s="6"/>
      <c r="F6" s="100" t="s">
        <v>148</v>
      </c>
      <c r="G6" s="6"/>
      <c r="H6" s="6"/>
      <c r="I6" s="6"/>
      <c r="J6" s="6"/>
      <c r="K6" s="6"/>
      <c r="L6" s="6"/>
      <c r="M6" s="6"/>
      <c r="N6" s="6"/>
    </row>
    <row r="7" spans="1:14">
      <c r="A7" s="71" t="s">
        <v>150</v>
      </c>
      <c r="B7" s="6"/>
      <c r="C7" s="23"/>
      <c r="D7" s="23"/>
      <c r="E7" s="23"/>
      <c r="F7" s="23"/>
      <c r="G7" s="23"/>
      <c r="H7" s="23"/>
      <c r="I7" s="23"/>
      <c r="J7" s="6"/>
      <c r="K7" s="6"/>
      <c r="L7" s="6"/>
      <c r="M7" s="6"/>
      <c r="N7" s="6"/>
    </row>
    <row r="8" spans="1:14" ht="37.5" customHeight="1">
      <c r="A8" s="146" t="s">
        <v>146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</row>
    <row r="9" spans="1:14" ht="23.25" customHeight="1">
      <c r="A9" s="6" t="s">
        <v>154</v>
      </c>
      <c r="B9" s="6"/>
      <c r="C9" s="6"/>
      <c r="D9" s="3"/>
      <c r="E9" s="3"/>
      <c r="F9" s="3"/>
      <c r="G9" s="3"/>
      <c r="H9" s="3"/>
      <c r="I9" s="3"/>
      <c r="J9" s="6"/>
      <c r="K9" s="6"/>
      <c r="L9" s="6"/>
      <c r="M9" s="6"/>
      <c r="N9" s="6"/>
    </row>
    <row r="10" spans="1:14" ht="15" customHeight="1">
      <c r="A10" s="157" t="s">
        <v>0</v>
      </c>
      <c r="B10" s="151" t="s">
        <v>26</v>
      </c>
      <c r="C10" s="152"/>
      <c r="D10" s="153"/>
      <c r="E10" s="157" t="s">
        <v>27</v>
      </c>
      <c r="F10" s="159" t="s">
        <v>28</v>
      </c>
      <c r="G10" s="160"/>
      <c r="H10" s="160"/>
      <c r="I10" s="161"/>
      <c r="J10" s="162" t="s">
        <v>68</v>
      </c>
      <c r="K10" s="162" t="s">
        <v>67</v>
      </c>
      <c r="L10" s="157" t="s">
        <v>30</v>
      </c>
      <c r="M10" s="164" t="s">
        <v>65</v>
      </c>
    </row>
    <row r="11" spans="1:14" ht="42.75" customHeight="1">
      <c r="A11" s="213"/>
      <c r="B11" s="214"/>
      <c r="C11" s="215"/>
      <c r="D11" s="216"/>
      <c r="E11" s="213"/>
      <c r="F11" s="30" t="s">
        <v>4</v>
      </c>
      <c r="G11" s="30" t="s">
        <v>1</v>
      </c>
      <c r="H11" s="30" t="s">
        <v>2</v>
      </c>
      <c r="I11" s="30" t="s">
        <v>29</v>
      </c>
      <c r="J11" s="218"/>
      <c r="K11" s="218"/>
      <c r="L11" s="213"/>
      <c r="M11" s="165"/>
    </row>
    <row r="12" spans="1:14" ht="12.75" customHeight="1">
      <c r="A12" s="77">
        <v>1</v>
      </c>
      <c r="B12" s="190">
        <v>2</v>
      </c>
      <c r="C12" s="191"/>
      <c r="D12" s="192"/>
      <c r="E12" s="68">
        <v>3</v>
      </c>
      <c r="F12" s="69">
        <v>4</v>
      </c>
      <c r="G12" s="69">
        <v>5</v>
      </c>
      <c r="H12" s="69">
        <v>6</v>
      </c>
      <c r="I12" s="69">
        <v>7</v>
      </c>
      <c r="J12" s="68">
        <v>8</v>
      </c>
      <c r="K12" s="68">
        <v>9</v>
      </c>
      <c r="L12" s="68">
        <v>10</v>
      </c>
      <c r="M12" s="70">
        <v>11</v>
      </c>
    </row>
    <row r="13" spans="1:14" ht="15" customHeight="1">
      <c r="A13" s="78" t="s">
        <v>6</v>
      </c>
      <c r="B13" s="245" t="s">
        <v>106</v>
      </c>
      <c r="C13" s="232"/>
      <c r="D13" s="233"/>
      <c r="E13" s="95" t="s">
        <v>102</v>
      </c>
      <c r="F13" s="95">
        <v>15</v>
      </c>
      <c r="G13" s="95">
        <v>30</v>
      </c>
      <c r="H13" s="95">
        <v>0</v>
      </c>
      <c r="I13" s="95">
        <v>0</v>
      </c>
      <c r="J13" s="96">
        <f>SUM(F13:H13)</f>
        <v>45</v>
      </c>
      <c r="K13" s="95" t="s">
        <v>75</v>
      </c>
      <c r="L13" s="95">
        <v>3</v>
      </c>
      <c r="M13" s="74"/>
    </row>
    <row r="14" spans="1:14" ht="15" customHeight="1">
      <c r="A14" s="78" t="s">
        <v>7</v>
      </c>
      <c r="B14" s="242" t="s">
        <v>113</v>
      </c>
      <c r="C14" s="242"/>
      <c r="D14" s="243"/>
      <c r="E14" s="95" t="s">
        <v>102</v>
      </c>
      <c r="F14" s="95">
        <v>30</v>
      </c>
      <c r="G14" s="95">
        <v>15</v>
      </c>
      <c r="H14" s="95">
        <v>45</v>
      </c>
      <c r="I14" s="95">
        <v>0</v>
      </c>
      <c r="J14" s="96">
        <f t="shared" ref="J14:J23" si="0">SUM(F14:H14)</f>
        <v>90</v>
      </c>
      <c r="K14" s="95" t="s">
        <v>72</v>
      </c>
      <c r="L14" s="95">
        <v>6</v>
      </c>
      <c r="M14" s="76"/>
    </row>
    <row r="15" spans="1:14" ht="15" customHeight="1">
      <c r="A15" s="78" t="s">
        <v>8</v>
      </c>
      <c r="B15" s="242" t="s">
        <v>123</v>
      </c>
      <c r="C15" s="242"/>
      <c r="D15" s="243"/>
      <c r="E15" s="95" t="s">
        <v>102</v>
      </c>
      <c r="F15" s="95">
        <v>15</v>
      </c>
      <c r="G15" s="95">
        <v>15</v>
      </c>
      <c r="H15" s="95">
        <v>0</v>
      </c>
      <c r="I15" s="95">
        <v>0</v>
      </c>
      <c r="J15" s="96">
        <f t="shared" si="0"/>
        <v>30</v>
      </c>
      <c r="K15" s="95" t="s">
        <v>75</v>
      </c>
      <c r="L15" s="95">
        <v>2</v>
      </c>
      <c r="M15" s="76"/>
    </row>
    <row r="16" spans="1:14" ht="15" customHeight="1">
      <c r="A16" s="78" t="s">
        <v>9</v>
      </c>
      <c r="B16" s="179" t="s">
        <v>109</v>
      </c>
      <c r="C16" s="180"/>
      <c r="D16" s="181"/>
      <c r="E16" s="95" t="s">
        <v>102</v>
      </c>
      <c r="F16" s="95">
        <v>0</v>
      </c>
      <c r="G16" s="95">
        <v>0</v>
      </c>
      <c r="H16" s="95">
        <v>90</v>
      </c>
      <c r="I16" s="95">
        <v>0</v>
      </c>
      <c r="J16" s="96">
        <f t="shared" si="0"/>
        <v>90</v>
      </c>
      <c r="K16" s="95"/>
      <c r="L16" s="141">
        <v>14</v>
      </c>
      <c r="M16" s="76"/>
    </row>
    <row r="17" spans="1:13" ht="15" customHeight="1">
      <c r="A17" s="78" t="s">
        <v>10</v>
      </c>
      <c r="B17" s="179" t="s">
        <v>109</v>
      </c>
      <c r="C17" s="180"/>
      <c r="D17" s="181"/>
      <c r="E17" s="95" t="s">
        <v>104</v>
      </c>
      <c r="F17" s="95">
        <v>0</v>
      </c>
      <c r="G17" s="95">
        <v>0</v>
      </c>
      <c r="H17" s="95">
        <v>90</v>
      </c>
      <c r="I17" s="95">
        <v>0</v>
      </c>
      <c r="J17" s="96">
        <f t="shared" si="0"/>
        <v>90</v>
      </c>
      <c r="K17" s="95"/>
      <c r="L17" s="142"/>
      <c r="M17" s="76"/>
    </row>
    <row r="18" spans="1:13" ht="15" customHeight="1">
      <c r="A18" s="78" t="s">
        <v>11</v>
      </c>
      <c r="B18" s="179" t="s">
        <v>108</v>
      </c>
      <c r="C18" s="180"/>
      <c r="D18" s="181"/>
      <c r="E18" s="95" t="s">
        <v>102</v>
      </c>
      <c r="F18" s="95">
        <v>30</v>
      </c>
      <c r="G18" s="95">
        <v>15</v>
      </c>
      <c r="H18" s="95">
        <v>30</v>
      </c>
      <c r="I18" s="95">
        <v>0</v>
      </c>
      <c r="J18" s="96">
        <f t="shared" si="0"/>
        <v>75</v>
      </c>
      <c r="K18" s="95"/>
      <c r="L18" s="141">
        <v>10</v>
      </c>
      <c r="M18" s="74"/>
    </row>
    <row r="19" spans="1:13" ht="15" customHeight="1">
      <c r="A19" s="78" t="s">
        <v>12</v>
      </c>
      <c r="B19" s="179" t="s">
        <v>108</v>
      </c>
      <c r="C19" s="180"/>
      <c r="D19" s="181"/>
      <c r="E19" s="95" t="s">
        <v>104</v>
      </c>
      <c r="F19" s="95">
        <v>15</v>
      </c>
      <c r="G19" s="95">
        <v>15</v>
      </c>
      <c r="H19" s="95">
        <v>30</v>
      </c>
      <c r="I19" s="95">
        <v>0</v>
      </c>
      <c r="J19" s="96">
        <f t="shared" si="0"/>
        <v>60</v>
      </c>
      <c r="K19" s="95" t="s">
        <v>72</v>
      </c>
      <c r="L19" s="142"/>
      <c r="M19" s="76"/>
    </row>
    <row r="20" spans="1:13" ht="15" customHeight="1">
      <c r="A20" s="78" t="s">
        <v>13</v>
      </c>
      <c r="B20" s="244" t="s">
        <v>103</v>
      </c>
      <c r="C20" s="242"/>
      <c r="D20" s="243"/>
      <c r="E20" s="95" t="s">
        <v>102</v>
      </c>
      <c r="F20" s="95">
        <v>30</v>
      </c>
      <c r="G20" s="95">
        <v>15</v>
      </c>
      <c r="H20" s="95">
        <v>30</v>
      </c>
      <c r="I20" s="95">
        <v>0</v>
      </c>
      <c r="J20" s="96">
        <f t="shared" si="0"/>
        <v>75</v>
      </c>
      <c r="K20" s="95" t="s">
        <v>72</v>
      </c>
      <c r="L20" s="95">
        <v>5</v>
      </c>
      <c r="M20" s="76"/>
    </row>
    <row r="21" spans="1:13" ht="15" customHeight="1">
      <c r="A21" s="78" t="s">
        <v>14</v>
      </c>
      <c r="B21" s="244" t="s">
        <v>110</v>
      </c>
      <c r="C21" s="242"/>
      <c r="D21" s="243"/>
      <c r="E21" s="95" t="s">
        <v>104</v>
      </c>
      <c r="F21" s="95">
        <v>20</v>
      </c>
      <c r="G21" s="95">
        <v>0</v>
      </c>
      <c r="H21" s="95">
        <v>30</v>
      </c>
      <c r="I21" s="95">
        <v>0</v>
      </c>
      <c r="J21" s="96">
        <f t="shared" si="0"/>
        <v>50</v>
      </c>
      <c r="K21" s="95" t="s">
        <v>75</v>
      </c>
      <c r="L21" s="95">
        <v>3</v>
      </c>
      <c r="M21" s="76"/>
    </row>
    <row r="22" spans="1:13" ht="15" customHeight="1">
      <c r="A22" s="78" t="s">
        <v>15</v>
      </c>
      <c r="B22" s="149" t="s">
        <v>142</v>
      </c>
      <c r="C22" s="193"/>
      <c r="D22" s="194"/>
      <c r="E22" s="95" t="s">
        <v>104</v>
      </c>
      <c r="F22" s="95">
        <v>15</v>
      </c>
      <c r="G22" s="95">
        <v>15</v>
      </c>
      <c r="H22" s="95">
        <v>30</v>
      </c>
      <c r="I22" s="95">
        <v>0</v>
      </c>
      <c r="J22" s="96">
        <f t="shared" si="0"/>
        <v>60</v>
      </c>
      <c r="K22" s="95" t="s">
        <v>72</v>
      </c>
      <c r="L22" s="95">
        <v>6</v>
      </c>
      <c r="M22" s="97"/>
    </row>
    <row r="23" spans="1:13" ht="15" customHeight="1">
      <c r="A23" s="78" t="s">
        <v>16</v>
      </c>
      <c r="B23" s="242" t="s">
        <v>112</v>
      </c>
      <c r="C23" s="242"/>
      <c r="D23" s="243"/>
      <c r="E23" s="95" t="s">
        <v>104</v>
      </c>
      <c r="F23" s="95">
        <v>30</v>
      </c>
      <c r="G23" s="95">
        <v>30</v>
      </c>
      <c r="H23" s="95">
        <v>30</v>
      </c>
      <c r="I23" s="95">
        <v>0</v>
      </c>
      <c r="J23" s="96">
        <f t="shared" si="0"/>
        <v>90</v>
      </c>
      <c r="K23" s="95" t="s">
        <v>72</v>
      </c>
      <c r="L23" s="95">
        <v>6</v>
      </c>
      <c r="M23" s="76"/>
    </row>
    <row r="24" spans="1:13">
      <c r="A24" s="14" t="s">
        <v>32</v>
      </c>
      <c r="B24" s="15"/>
      <c r="C24" s="15"/>
      <c r="D24" s="18"/>
      <c r="E24" s="25"/>
      <c r="F24" s="82">
        <f>SUM(F13:F23)</f>
        <v>200</v>
      </c>
      <c r="G24" s="82">
        <f t="shared" ref="G24:H24" si="1">SUM(G13:G23)</f>
        <v>150</v>
      </c>
      <c r="H24" s="82">
        <f t="shared" si="1"/>
        <v>405</v>
      </c>
      <c r="I24" s="82">
        <f>SUM(I13:I23)</f>
        <v>0</v>
      </c>
      <c r="J24" s="82">
        <f>SUM(J13:J23)</f>
        <v>755</v>
      </c>
      <c r="K24" s="82"/>
      <c r="L24" s="82">
        <f>SUM(L13:L23)</f>
        <v>55</v>
      </c>
      <c r="M24" s="26"/>
    </row>
    <row r="25" spans="1:13" ht="60">
      <c r="A25" s="32" t="s">
        <v>0</v>
      </c>
      <c r="B25" s="28" t="s">
        <v>31</v>
      </c>
      <c r="C25" s="29"/>
      <c r="D25" s="31"/>
      <c r="E25" s="30" t="str">
        <f>E10</f>
        <v>Semestr studiów</v>
      </c>
      <c r="F25" s="33"/>
      <c r="G25" s="33"/>
      <c r="H25" s="33"/>
      <c r="I25" s="33"/>
      <c r="J25" s="30" t="str">
        <f>J10</f>
        <v>Ogółem liczba godzin (4+5+6+7)</v>
      </c>
      <c r="K25" s="30"/>
      <c r="L25" s="30" t="str">
        <f>L10</f>
        <v>Liczba punktów ECTS</v>
      </c>
      <c r="M25" s="30" t="str">
        <f>M10</f>
        <v>Uwagi*</v>
      </c>
    </row>
    <row r="26" spans="1:13">
      <c r="A26" s="13" t="s">
        <v>6</v>
      </c>
      <c r="B26" s="195" t="s">
        <v>125</v>
      </c>
      <c r="C26" s="180"/>
      <c r="D26" s="181"/>
      <c r="E26" s="11"/>
      <c r="F26" s="67"/>
      <c r="G26" s="67"/>
      <c r="H26" s="67"/>
      <c r="I26" s="67"/>
      <c r="J26" s="12">
        <v>160</v>
      </c>
      <c r="K26" s="12" t="s">
        <v>77</v>
      </c>
      <c r="L26" s="12">
        <v>5</v>
      </c>
      <c r="M26" s="11"/>
    </row>
    <row r="27" spans="1:13">
      <c r="A27" s="14" t="s">
        <v>33</v>
      </c>
      <c r="B27" s="15" t="s">
        <v>23</v>
      </c>
      <c r="C27" s="15"/>
      <c r="D27" s="18"/>
      <c r="E27" s="25"/>
      <c r="F27" s="26"/>
      <c r="G27" s="26"/>
      <c r="H27" s="26"/>
      <c r="I27" s="26"/>
      <c r="J27" s="25">
        <f>SUM(J26:J26)</f>
        <v>160</v>
      </c>
      <c r="K27" s="25"/>
      <c r="L27" s="25">
        <f>SUM(L26:L26)</f>
        <v>5</v>
      </c>
      <c r="M27" s="26"/>
    </row>
    <row r="28" spans="1:13">
      <c r="A28" s="19"/>
      <c r="B28" s="20" t="s">
        <v>34</v>
      </c>
      <c r="C28" s="20"/>
      <c r="D28" s="22"/>
      <c r="E28" s="21"/>
      <c r="F28" s="83">
        <f>SUM(F24)</f>
        <v>200</v>
      </c>
      <c r="G28" s="83">
        <f>SUM(G24)</f>
        <v>150</v>
      </c>
      <c r="H28" s="83">
        <f>SUM(H24)</f>
        <v>405</v>
      </c>
      <c r="I28" s="83">
        <f>SUM(I24)</f>
        <v>0</v>
      </c>
      <c r="J28" s="83">
        <f>SUM(J24,J27)</f>
        <v>915</v>
      </c>
      <c r="K28" s="83"/>
      <c r="L28" s="83">
        <f>SUM(L24,L27)</f>
        <v>60</v>
      </c>
      <c r="M28" s="27"/>
    </row>
    <row r="29" spans="1:13">
      <c r="A29" s="66" t="s">
        <v>66</v>
      </c>
    </row>
    <row r="30" spans="1:13">
      <c r="A30" s="66"/>
    </row>
    <row r="31" spans="1:13" ht="9" customHeight="1"/>
    <row r="32" spans="1:13">
      <c r="D32" s="176" t="s">
        <v>5</v>
      </c>
      <c r="E32" s="176"/>
      <c r="F32" s="176"/>
      <c r="L32" s="4" t="s">
        <v>35</v>
      </c>
      <c r="M32" s="4"/>
    </row>
  </sheetData>
  <mergeCells count="28">
    <mergeCell ref="L2:M2"/>
    <mergeCell ref="L3:M3"/>
    <mergeCell ref="B26:D26"/>
    <mergeCell ref="B13:D13"/>
    <mergeCell ref="A5:N5"/>
    <mergeCell ref="A8:N8"/>
    <mergeCell ref="F10:I10"/>
    <mergeCell ref="A10:A11"/>
    <mergeCell ref="B10:D11"/>
    <mergeCell ref="M10:M11"/>
    <mergeCell ref="B12:D12"/>
    <mergeCell ref="J10:J11"/>
    <mergeCell ref="K10:K11"/>
    <mergeCell ref="L10:L11"/>
    <mergeCell ref="E10:E11"/>
    <mergeCell ref="B14:D14"/>
    <mergeCell ref="B15:D15"/>
    <mergeCell ref="B22:D22"/>
    <mergeCell ref="L16:L17"/>
    <mergeCell ref="L18:L19"/>
    <mergeCell ref="D32:F32"/>
    <mergeCell ref="B23:D23"/>
    <mergeCell ref="B16:D16"/>
    <mergeCell ref="B20:D20"/>
    <mergeCell ref="B21:D21"/>
    <mergeCell ref="B19:D19"/>
    <mergeCell ref="B18:D18"/>
    <mergeCell ref="B17:D17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2" fitToWidth="0" orientation="landscape" r:id="rId1"/>
  <headerFooter>
    <oddFooter>&amp;R&amp;"-,Standardowy"&amp;8&amp;K01+024Strona &amp;P z &amp;N
Wydruk: &amp;D;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4"/>
  <sheetViews>
    <sheetView showGridLines="0" zoomScale="70" zoomScaleNormal="70" zoomScaleSheetLayoutView="100" workbookViewId="0">
      <selection activeCell="O30" sqref="O30"/>
    </sheetView>
  </sheetViews>
  <sheetFormatPr defaultColWidth="9" defaultRowHeight="15"/>
  <cols>
    <col min="1" max="1" width="3.125" style="1" customWidth="1"/>
    <col min="2" max="2" width="4" style="1" customWidth="1"/>
    <col min="3" max="3" width="22" style="1" customWidth="1"/>
    <col min="4" max="4" width="11.375" style="1" customWidth="1"/>
    <col min="5" max="5" width="7.75" style="1" customWidth="1"/>
    <col min="6" max="6" width="7.5" style="1" bestFit="1" customWidth="1"/>
    <col min="7" max="7" width="9.75" style="1" customWidth="1"/>
    <col min="8" max="8" width="8.625" style="1" bestFit="1" customWidth="1"/>
    <col min="9" max="9" width="9.25" style="1" bestFit="1" customWidth="1"/>
    <col min="10" max="10" width="8.75" style="1" customWidth="1"/>
    <col min="11" max="11" width="9.625" style="1" customWidth="1"/>
    <col min="12" max="12" width="8.75" style="1" customWidth="1"/>
    <col min="13" max="13" width="19.5" style="1" customWidth="1"/>
    <col min="14" max="16384" width="9" style="1"/>
  </cols>
  <sheetData>
    <row r="1" spans="1:14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85"/>
      <c r="M1" s="85"/>
    </row>
    <row r="2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238"/>
      <c r="M2" s="238"/>
    </row>
    <row r="3" spans="1:14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238"/>
      <c r="M3" s="238"/>
    </row>
    <row r="4" spans="1:1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ht="15.75">
      <c r="A5" s="144" t="s">
        <v>155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</row>
    <row r="6" spans="1:14">
      <c r="A6" s="6"/>
      <c r="B6" s="6"/>
      <c r="C6" s="6"/>
      <c r="D6" s="6"/>
      <c r="E6" s="6"/>
      <c r="F6" s="100" t="s">
        <v>148</v>
      </c>
      <c r="G6" s="6"/>
      <c r="H6" s="6"/>
      <c r="I6" s="6"/>
      <c r="J6" s="6"/>
      <c r="K6" s="6"/>
      <c r="L6" s="6"/>
      <c r="M6" s="6"/>
      <c r="N6" s="6"/>
    </row>
    <row r="7" spans="1:14">
      <c r="A7" s="71" t="s">
        <v>150</v>
      </c>
      <c r="B7" s="6"/>
      <c r="C7" s="23"/>
      <c r="D7" s="23"/>
      <c r="E7" s="23"/>
      <c r="F7" s="23"/>
      <c r="G7" s="23"/>
      <c r="H7" s="23"/>
      <c r="I7" s="23"/>
      <c r="J7" s="6"/>
      <c r="K7" s="6"/>
      <c r="L7" s="6"/>
      <c r="M7" s="6"/>
      <c r="N7" s="6"/>
    </row>
    <row r="8" spans="1:14" ht="37.5" customHeight="1">
      <c r="A8" s="146" t="s">
        <v>146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</row>
    <row r="9" spans="1:14" ht="24.75" customHeight="1">
      <c r="A9" s="6" t="s">
        <v>156</v>
      </c>
      <c r="B9" s="6"/>
      <c r="C9" s="6"/>
      <c r="D9" s="3"/>
      <c r="E9" s="3"/>
      <c r="F9" s="3"/>
      <c r="G9" s="3"/>
      <c r="H9" s="3"/>
      <c r="I9" s="3"/>
      <c r="J9" s="6"/>
      <c r="K9" s="6"/>
      <c r="L9" s="6"/>
      <c r="M9" s="6"/>
      <c r="N9" s="6"/>
    </row>
    <row r="10" spans="1:14" ht="15" customHeight="1">
      <c r="A10" s="157" t="s">
        <v>0</v>
      </c>
      <c r="B10" s="151" t="s">
        <v>26</v>
      </c>
      <c r="C10" s="152"/>
      <c r="D10" s="153"/>
      <c r="E10" s="157" t="s">
        <v>27</v>
      </c>
      <c r="F10" s="159" t="s">
        <v>28</v>
      </c>
      <c r="G10" s="160"/>
      <c r="H10" s="160"/>
      <c r="I10" s="161"/>
      <c r="J10" s="162" t="s">
        <v>68</v>
      </c>
      <c r="K10" s="162" t="s">
        <v>67</v>
      </c>
      <c r="L10" s="157" t="s">
        <v>30</v>
      </c>
      <c r="M10" s="164" t="s">
        <v>65</v>
      </c>
    </row>
    <row r="11" spans="1:14" ht="42.75" customHeight="1">
      <c r="A11" s="213"/>
      <c r="B11" s="214"/>
      <c r="C11" s="215"/>
      <c r="D11" s="216"/>
      <c r="E11" s="213"/>
      <c r="F11" s="30" t="s">
        <v>4</v>
      </c>
      <c r="G11" s="30" t="s">
        <v>1</v>
      </c>
      <c r="H11" s="30" t="s">
        <v>2</v>
      </c>
      <c r="I11" s="30" t="s">
        <v>29</v>
      </c>
      <c r="J11" s="218"/>
      <c r="K11" s="218"/>
      <c r="L11" s="213"/>
      <c r="M11" s="165"/>
    </row>
    <row r="12" spans="1:14" ht="12.75" customHeight="1">
      <c r="A12" s="77">
        <v>1</v>
      </c>
      <c r="B12" s="190">
        <v>2</v>
      </c>
      <c r="C12" s="191"/>
      <c r="D12" s="192"/>
      <c r="E12" s="68">
        <v>3</v>
      </c>
      <c r="F12" s="69">
        <v>4</v>
      </c>
      <c r="G12" s="69">
        <v>5</v>
      </c>
      <c r="H12" s="69">
        <v>6</v>
      </c>
      <c r="I12" s="69">
        <v>7</v>
      </c>
      <c r="J12" s="68">
        <v>8</v>
      </c>
      <c r="K12" s="68">
        <v>9</v>
      </c>
      <c r="L12" s="68">
        <v>10</v>
      </c>
      <c r="M12" s="70">
        <v>11</v>
      </c>
    </row>
    <row r="13" spans="1:14" ht="15" customHeight="1">
      <c r="A13" s="78" t="s">
        <v>6</v>
      </c>
      <c r="B13" s="149" t="s">
        <v>119</v>
      </c>
      <c r="C13" s="193"/>
      <c r="D13" s="194"/>
      <c r="E13" s="95" t="s">
        <v>99</v>
      </c>
      <c r="F13" s="95">
        <v>30</v>
      </c>
      <c r="G13" s="95">
        <v>30</v>
      </c>
      <c r="H13" s="95">
        <v>30</v>
      </c>
      <c r="I13" s="95">
        <v>0</v>
      </c>
      <c r="J13" s="96">
        <f>SUM(F13:H13)</f>
        <v>90</v>
      </c>
      <c r="K13" s="95" t="s">
        <v>72</v>
      </c>
      <c r="L13" s="95">
        <v>6</v>
      </c>
      <c r="M13" s="97"/>
    </row>
    <row r="14" spans="1:14" ht="15" customHeight="1">
      <c r="A14" s="78" t="s">
        <v>7</v>
      </c>
      <c r="B14" s="149" t="s">
        <v>107</v>
      </c>
      <c r="C14" s="193"/>
      <c r="D14" s="194"/>
      <c r="E14" s="95" t="s">
        <v>99</v>
      </c>
      <c r="F14" s="95">
        <v>30</v>
      </c>
      <c r="G14" s="95">
        <v>30</v>
      </c>
      <c r="H14" s="95">
        <v>30</v>
      </c>
      <c r="I14" s="95">
        <v>0</v>
      </c>
      <c r="J14" s="96">
        <f t="shared" ref="J14:J24" si="0">SUM(F14:H14)</f>
        <v>90</v>
      </c>
      <c r="K14" s="95" t="s">
        <v>72</v>
      </c>
      <c r="L14" s="95">
        <v>6</v>
      </c>
      <c r="M14" s="97"/>
    </row>
    <row r="15" spans="1:14" ht="15" customHeight="1">
      <c r="A15" s="78" t="s">
        <v>8</v>
      </c>
      <c r="B15" s="234" t="s">
        <v>109</v>
      </c>
      <c r="C15" s="206"/>
      <c r="D15" s="207"/>
      <c r="E15" s="95" t="s">
        <v>99</v>
      </c>
      <c r="F15" s="95">
        <v>0</v>
      </c>
      <c r="G15" s="95">
        <v>0</v>
      </c>
      <c r="H15" s="95">
        <v>90</v>
      </c>
      <c r="I15" s="95">
        <v>0</v>
      </c>
      <c r="J15" s="96">
        <f t="shared" si="0"/>
        <v>90</v>
      </c>
      <c r="K15" s="95" t="s">
        <v>75</v>
      </c>
      <c r="L15" s="95">
        <v>6</v>
      </c>
      <c r="M15" s="97"/>
    </row>
    <row r="16" spans="1:14" ht="60" customHeight="1">
      <c r="A16" s="78" t="s">
        <v>9</v>
      </c>
      <c r="B16" s="186" t="s">
        <v>129</v>
      </c>
      <c r="C16" s="204"/>
      <c r="D16" s="205"/>
      <c r="E16" s="95" t="s">
        <v>99</v>
      </c>
      <c r="F16" s="95">
        <v>0</v>
      </c>
      <c r="G16" s="95">
        <v>0</v>
      </c>
      <c r="H16" s="95">
        <v>140</v>
      </c>
      <c r="I16" s="95">
        <v>0</v>
      </c>
      <c r="J16" s="96">
        <f t="shared" si="0"/>
        <v>140</v>
      </c>
      <c r="K16" s="95" t="s">
        <v>77</v>
      </c>
      <c r="L16" s="95">
        <v>5</v>
      </c>
      <c r="M16" s="97"/>
    </row>
    <row r="17" spans="1:13" ht="15" customHeight="1">
      <c r="A17" s="78" t="s">
        <v>10</v>
      </c>
      <c r="B17" s="149" t="s">
        <v>116</v>
      </c>
      <c r="C17" s="193"/>
      <c r="D17" s="194"/>
      <c r="E17" s="95" t="s">
        <v>99</v>
      </c>
      <c r="F17" s="95">
        <v>15</v>
      </c>
      <c r="G17" s="95">
        <v>15</v>
      </c>
      <c r="H17" s="95">
        <v>0</v>
      </c>
      <c r="I17" s="95">
        <v>0</v>
      </c>
      <c r="J17" s="96">
        <f t="shared" si="0"/>
        <v>30</v>
      </c>
      <c r="K17" s="95" t="s">
        <v>75</v>
      </c>
      <c r="L17" s="95">
        <v>2</v>
      </c>
      <c r="M17" s="97"/>
    </row>
    <row r="18" spans="1:13" ht="15" customHeight="1">
      <c r="A18" s="78" t="s">
        <v>11</v>
      </c>
      <c r="B18" s="255" t="s">
        <v>131</v>
      </c>
      <c r="C18" s="256"/>
      <c r="D18" s="257"/>
      <c r="E18" s="120" t="s">
        <v>100</v>
      </c>
      <c r="F18" s="120">
        <v>0</v>
      </c>
      <c r="G18" s="120">
        <v>30</v>
      </c>
      <c r="H18" s="120">
        <v>0</v>
      </c>
      <c r="I18" s="120">
        <v>0</v>
      </c>
      <c r="J18" s="96">
        <f t="shared" si="0"/>
        <v>30</v>
      </c>
      <c r="K18" s="120" t="s">
        <v>75</v>
      </c>
      <c r="L18" s="120">
        <v>2</v>
      </c>
      <c r="M18" s="124"/>
    </row>
    <row r="19" spans="1:13" ht="29.25" customHeight="1">
      <c r="A19" s="78" t="s">
        <v>12</v>
      </c>
      <c r="B19" s="246" t="s">
        <v>114</v>
      </c>
      <c r="C19" s="247"/>
      <c r="D19" s="248"/>
      <c r="E19" s="119" t="s">
        <v>99</v>
      </c>
      <c r="F19" s="119">
        <v>15</v>
      </c>
      <c r="G19" s="119">
        <v>0</v>
      </c>
      <c r="H19" s="119">
        <v>15</v>
      </c>
      <c r="I19" s="119">
        <v>0</v>
      </c>
      <c r="J19" s="96">
        <f t="shared" si="0"/>
        <v>30</v>
      </c>
      <c r="K19" s="119" t="s">
        <v>75</v>
      </c>
      <c r="L19" s="119">
        <v>2</v>
      </c>
      <c r="M19" s="135"/>
    </row>
    <row r="20" spans="1:13" ht="17.25" customHeight="1">
      <c r="A20" s="78" t="s">
        <v>13</v>
      </c>
      <c r="B20" s="252" t="s">
        <v>123</v>
      </c>
      <c r="C20" s="253"/>
      <c r="D20" s="254"/>
      <c r="E20" s="102" t="s">
        <v>99</v>
      </c>
      <c r="F20" s="102">
        <v>15</v>
      </c>
      <c r="G20" s="102">
        <v>15</v>
      </c>
      <c r="H20" s="102">
        <v>0</v>
      </c>
      <c r="I20" s="102">
        <v>0</v>
      </c>
      <c r="J20" s="96">
        <f t="shared" si="0"/>
        <v>30</v>
      </c>
      <c r="K20" s="102" t="s">
        <v>75</v>
      </c>
      <c r="L20" s="102">
        <v>2</v>
      </c>
      <c r="M20" s="110"/>
    </row>
    <row r="21" spans="1:13" ht="17.25" customHeight="1">
      <c r="A21" s="78" t="s">
        <v>14</v>
      </c>
      <c r="B21" s="249" t="s">
        <v>132</v>
      </c>
      <c r="C21" s="258"/>
      <c r="D21" s="259"/>
      <c r="E21" s="95" t="s">
        <v>100</v>
      </c>
      <c r="F21" s="95">
        <v>15</v>
      </c>
      <c r="G21" s="95">
        <v>0</v>
      </c>
      <c r="H21" s="95">
        <v>15</v>
      </c>
      <c r="I21" s="95">
        <v>0</v>
      </c>
      <c r="J21" s="96">
        <f t="shared" si="0"/>
        <v>30</v>
      </c>
      <c r="K21" s="95" t="s">
        <v>75</v>
      </c>
      <c r="L21" s="95">
        <v>2</v>
      </c>
      <c r="M21" s="97"/>
    </row>
    <row r="22" spans="1:13" ht="17.25" customHeight="1">
      <c r="A22" s="78" t="s">
        <v>15</v>
      </c>
      <c r="B22" s="249" t="s">
        <v>123</v>
      </c>
      <c r="C22" s="258"/>
      <c r="D22" s="259"/>
      <c r="E22" s="95" t="s">
        <v>100</v>
      </c>
      <c r="F22" s="95">
        <v>15</v>
      </c>
      <c r="G22" s="95">
        <v>15</v>
      </c>
      <c r="H22" s="95">
        <v>0</v>
      </c>
      <c r="I22" s="95">
        <v>0</v>
      </c>
      <c r="J22" s="96">
        <f t="shared" si="0"/>
        <v>30</v>
      </c>
      <c r="K22" s="95" t="s">
        <v>75</v>
      </c>
      <c r="L22" s="95">
        <v>2</v>
      </c>
      <c r="M22" s="97"/>
    </row>
    <row r="23" spans="1:13" ht="17.25" customHeight="1">
      <c r="A23" s="78" t="s">
        <v>16</v>
      </c>
      <c r="B23" s="249" t="s">
        <v>141</v>
      </c>
      <c r="C23" s="250"/>
      <c r="D23" s="251"/>
      <c r="E23" s="95" t="s">
        <v>100</v>
      </c>
      <c r="F23" s="95">
        <v>0</v>
      </c>
      <c r="G23" s="95">
        <v>0</v>
      </c>
      <c r="H23" s="95">
        <v>6</v>
      </c>
      <c r="I23" s="95">
        <v>0</v>
      </c>
      <c r="J23" s="96">
        <f t="shared" si="0"/>
        <v>6</v>
      </c>
      <c r="K23" s="95" t="s">
        <v>77</v>
      </c>
      <c r="L23" s="95">
        <v>0</v>
      </c>
      <c r="M23" s="97"/>
    </row>
    <row r="24" spans="1:13" ht="64.900000000000006" customHeight="1">
      <c r="A24" s="78" t="s">
        <v>17</v>
      </c>
      <c r="B24" s="186" t="s">
        <v>140</v>
      </c>
      <c r="C24" s="204"/>
      <c r="D24" s="205"/>
      <c r="E24" s="95" t="s">
        <v>100</v>
      </c>
      <c r="F24" s="95">
        <v>0</v>
      </c>
      <c r="G24" s="95">
        <v>0</v>
      </c>
      <c r="H24" s="95">
        <v>325</v>
      </c>
      <c r="I24" s="95">
        <v>0</v>
      </c>
      <c r="J24" s="96">
        <f t="shared" si="0"/>
        <v>325</v>
      </c>
      <c r="K24" s="95" t="s">
        <v>77</v>
      </c>
      <c r="L24" s="95">
        <v>20</v>
      </c>
      <c r="M24" s="97"/>
    </row>
    <row r="25" spans="1:13">
      <c r="A25" s="14" t="s">
        <v>32</v>
      </c>
      <c r="B25" s="15"/>
      <c r="C25" s="15"/>
      <c r="D25" s="18"/>
      <c r="E25" s="25"/>
      <c r="F25" s="82">
        <f>SUM(F13:F24)</f>
        <v>135</v>
      </c>
      <c r="G25" s="82">
        <f t="shared" ref="G25:H25" si="1">SUM(G13:G24)</f>
        <v>135</v>
      </c>
      <c r="H25" s="82">
        <f t="shared" si="1"/>
        <v>651</v>
      </c>
      <c r="I25" s="82">
        <f>SUM(I13:I24)</f>
        <v>0</v>
      </c>
      <c r="J25" s="82">
        <f>SUM(J13:J24)</f>
        <v>921</v>
      </c>
      <c r="K25" s="82"/>
      <c r="L25" s="82">
        <f>SUM(L13:L24)</f>
        <v>55</v>
      </c>
      <c r="M25" s="26"/>
    </row>
    <row r="26" spans="1:13" ht="60">
      <c r="A26" s="32" t="s">
        <v>0</v>
      </c>
      <c r="B26" s="28" t="s">
        <v>31</v>
      </c>
      <c r="C26" s="29"/>
      <c r="D26" s="31"/>
      <c r="E26" s="30" t="str">
        <f>E10</f>
        <v>Semestr studiów</v>
      </c>
      <c r="F26" s="33"/>
      <c r="G26" s="33"/>
      <c r="H26" s="33"/>
      <c r="I26" s="33"/>
      <c r="J26" s="30" t="str">
        <f>J10</f>
        <v>Ogółem liczba godzin (4+5+6+7)</v>
      </c>
      <c r="K26" s="30"/>
      <c r="L26" s="30" t="str">
        <f>L10</f>
        <v>Liczba punktów ECTS</v>
      </c>
      <c r="M26" s="30" t="str">
        <f>M10</f>
        <v>Uwagi*</v>
      </c>
    </row>
    <row r="27" spans="1:13">
      <c r="A27" s="13" t="s">
        <v>6</v>
      </c>
      <c r="B27" s="195" t="s">
        <v>125</v>
      </c>
      <c r="C27" s="180"/>
      <c r="D27" s="181"/>
      <c r="E27" s="11" t="s">
        <v>100</v>
      </c>
      <c r="F27" s="67"/>
      <c r="G27" s="67"/>
      <c r="H27" s="67"/>
      <c r="I27" s="67"/>
      <c r="J27" s="12">
        <v>160</v>
      </c>
      <c r="K27" s="12" t="s">
        <v>77</v>
      </c>
      <c r="L27" s="12">
        <v>5</v>
      </c>
      <c r="M27" s="11"/>
    </row>
    <row r="28" spans="1:13">
      <c r="A28" s="14" t="s">
        <v>33</v>
      </c>
      <c r="B28" s="15" t="s">
        <v>23</v>
      </c>
      <c r="C28" s="15"/>
      <c r="D28" s="18"/>
      <c r="E28" s="25"/>
      <c r="F28" s="26"/>
      <c r="G28" s="26"/>
      <c r="H28" s="26"/>
      <c r="I28" s="26"/>
      <c r="J28" s="25">
        <f>SUM(J27:J27)</f>
        <v>160</v>
      </c>
      <c r="K28" s="25"/>
      <c r="L28" s="25">
        <f>SUM(L27:L27)</f>
        <v>5</v>
      </c>
      <c r="M28" s="26"/>
    </row>
    <row r="29" spans="1:13">
      <c r="A29" s="19"/>
      <c r="B29" s="20" t="s">
        <v>34</v>
      </c>
      <c r="C29" s="20"/>
      <c r="D29" s="22"/>
      <c r="E29" s="83"/>
      <c r="F29" s="83">
        <f>SUM(F25)</f>
        <v>135</v>
      </c>
      <c r="G29" s="83">
        <f>SUM(G25)</f>
        <v>135</v>
      </c>
      <c r="H29" s="83">
        <f>SUM(H25)</f>
        <v>651</v>
      </c>
      <c r="I29" s="83">
        <f>SUM(I25)</f>
        <v>0</v>
      </c>
      <c r="J29" s="83">
        <f>SUM(J25,J28)</f>
        <v>1081</v>
      </c>
      <c r="K29" s="83"/>
      <c r="L29" s="83">
        <f>SUM(L25,L28)</f>
        <v>60</v>
      </c>
      <c r="M29" s="27"/>
    </row>
    <row r="30" spans="1:13">
      <c r="A30" s="66" t="s">
        <v>66</v>
      </c>
    </row>
    <row r="31" spans="1:13">
      <c r="A31" s="66"/>
    </row>
    <row r="33" spans="4:13" ht="9" customHeight="1"/>
    <row r="34" spans="4:13">
      <c r="D34" s="176" t="s">
        <v>5</v>
      </c>
      <c r="E34" s="176"/>
      <c r="F34" s="176"/>
      <c r="L34" s="4" t="s">
        <v>35</v>
      </c>
      <c r="M34" s="4"/>
    </row>
  </sheetData>
  <mergeCells count="27">
    <mergeCell ref="B23:D23"/>
    <mergeCell ref="B20:D20"/>
    <mergeCell ref="L2:M2"/>
    <mergeCell ref="L3:M3"/>
    <mergeCell ref="D34:F34"/>
    <mergeCell ref="B27:D27"/>
    <mergeCell ref="B18:D18"/>
    <mergeCell ref="B16:D16"/>
    <mergeCell ref="B24:D24"/>
    <mergeCell ref="M10:M11"/>
    <mergeCell ref="A5:N5"/>
    <mergeCell ref="A8:N8"/>
    <mergeCell ref="K10:K11"/>
    <mergeCell ref="L10:L11"/>
    <mergeCell ref="B21:D21"/>
    <mergeCell ref="B22:D22"/>
    <mergeCell ref="B19:D19"/>
    <mergeCell ref="B12:D12"/>
    <mergeCell ref="B13:D13"/>
    <mergeCell ref="E10:E11"/>
    <mergeCell ref="F10:I10"/>
    <mergeCell ref="J10:J11"/>
    <mergeCell ref="A10:A11"/>
    <mergeCell ref="B10:D11"/>
    <mergeCell ref="B14:D14"/>
    <mergeCell ref="B17:D17"/>
    <mergeCell ref="B15:D15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75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3"/>
  <sheetViews>
    <sheetView showGridLines="0" workbookViewId="0"/>
  </sheetViews>
  <sheetFormatPr defaultColWidth="9" defaultRowHeight="15"/>
  <cols>
    <col min="1" max="1" width="5.625" style="5" customWidth="1"/>
    <col min="2" max="2" width="9.375" style="5" customWidth="1"/>
    <col min="3" max="3" width="11.25" style="5" customWidth="1"/>
    <col min="4" max="4" width="10.5" style="5" customWidth="1"/>
    <col min="5" max="5" width="27.5" style="5" customWidth="1"/>
    <col min="6" max="6" width="7.125" style="5" customWidth="1"/>
    <col min="7" max="14" width="6" style="5" customWidth="1"/>
    <col min="15" max="15" width="10.25" style="5" customWidth="1"/>
    <col min="16" max="16" width="7" style="5" customWidth="1"/>
    <col min="17" max="17" width="6.75" style="5" customWidth="1"/>
    <col min="18" max="18" width="11.25" style="5" customWidth="1"/>
    <col min="19" max="16384" width="9" style="5"/>
  </cols>
  <sheetData>
    <row r="1" spans="1:18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R1" s="7" t="s">
        <v>57</v>
      </c>
    </row>
    <row r="2" spans="1:18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15.75">
      <c r="A3" s="8" t="s">
        <v>51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ht="15.75">
      <c r="A4" s="36" t="s">
        <v>46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6"/>
    </row>
    <row r="5" spans="1:18" ht="15.75">
      <c r="A5" s="36" t="s">
        <v>47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6"/>
    </row>
    <row r="6" spans="1:18" ht="15.75">
      <c r="A6" s="36" t="s">
        <v>52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6"/>
    </row>
    <row r="7" spans="1:18" ht="15.75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6"/>
    </row>
    <row r="8" spans="1:18">
      <c r="A8" s="10"/>
      <c r="B8" s="260" t="s">
        <v>44</v>
      </c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3"/>
    </row>
    <row r="9" spans="1:18" ht="15" customHeight="1">
      <c r="A9" s="164" t="s">
        <v>0</v>
      </c>
      <c r="B9" s="266" t="s">
        <v>53</v>
      </c>
      <c r="C9" s="158" t="s">
        <v>48</v>
      </c>
      <c r="D9" s="266" t="s">
        <v>41</v>
      </c>
      <c r="E9" s="279" t="s">
        <v>42</v>
      </c>
      <c r="F9" s="42" t="s">
        <v>54</v>
      </c>
      <c r="G9" s="43"/>
      <c r="H9" s="43"/>
      <c r="I9" s="43"/>
      <c r="J9" s="43"/>
      <c r="K9" s="43"/>
      <c r="L9" s="43"/>
      <c r="M9" s="43"/>
      <c r="N9" s="43"/>
      <c r="O9" s="44"/>
      <c r="P9" s="158" t="s">
        <v>45</v>
      </c>
      <c r="Q9" s="154" t="s">
        <v>24</v>
      </c>
      <c r="R9" s="281"/>
    </row>
    <row r="10" spans="1:18" ht="15" customHeight="1">
      <c r="A10" s="266"/>
      <c r="B10" s="266"/>
      <c r="C10" s="158"/>
      <c r="D10" s="266"/>
      <c r="E10" s="279"/>
      <c r="F10" s="164" t="s">
        <v>4</v>
      </c>
      <c r="G10" s="29" t="s">
        <v>1</v>
      </c>
      <c r="H10" s="29"/>
      <c r="I10" s="31"/>
      <c r="J10" s="29" t="s">
        <v>1</v>
      </c>
      <c r="K10" s="29"/>
      <c r="L10" s="31"/>
      <c r="M10" s="29" t="s">
        <v>1</v>
      </c>
      <c r="N10" s="29"/>
      <c r="O10" s="31"/>
      <c r="P10" s="158"/>
      <c r="Q10" s="154"/>
      <c r="R10" s="281"/>
    </row>
    <row r="11" spans="1:18" ht="30">
      <c r="A11" s="278"/>
      <c r="B11" s="278"/>
      <c r="C11" s="268"/>
      <c r="D11" s="278"/>
      <c r="E11" s="280"/>
      <c r="F11" s="274"/>
      <c r="G11" s="30" t="s">
        <v>55</v>
      </c>
      <c r="H11" s="30" t="s">
        <v>56</v>
      </c>
      <c r="I11" s="30" t="s">
        <v>43</v>
      </c>
      <c r="J11" s="30" t="str">
        <f>G11</f>
        <v>liczba godzin</v>
      </c>
      <c r="K11" s="30" t="str">
        <f>H11</f>
        <v>liczba grup</v>
      </c>
      <c r="L11" s="30" t="str">
        <f>I11</f>
        <v>razem</v>
      </c>
      <c r="M11" s="30" t="str">
        <f>G11</f>
        <v>liczba godzin</v>
      </c>
      <c r="N11" s="30" t="str">
        <f>H11</f>
        <v>liczba grup</v>
      </c>
      <c r="O11" s="30" t="str">
        <f>I11</f>
        <v>razem</v>
      </c>
      <c r="P11" s="268"/>
      <c r="Q11" s="282"/>
      <c r="R11" s="283"/>
    </row>
    <row r="12" spans="1:18">
      <c r="A12" s="11" t="s">
        <v>6</v>
      </c>
      <c r="B12" s="12"/>
      <c r="C12" s="12"/>
      <c r="D12" s="12"/>
      <c r="E12" s="35"/>
      <c r="F12" s="12"/>
      <c r="G12" s="12"/>
      <c r="H12" s="12"/>
      <c r="I12" s="12">
        <f>SUM(G12:H12)</f>
        <v>0</v>
      </c>
      <c r="J12" s="12"/>
      <c r="K12" s="12"/>
      <c r="L12" s="12">
        <f>SUM(J12:K12)</f>
        <v>0</v>
      </c>
      <c r="M12" s="12"/>
      <c r="N12" s="12"/>
      <c r="O12" s="12">
        <f>SUM(M12:N12)</f>
        <v>0</v>
      </c>
      <c r="P12" s="12">
        <f>SUM(F12,I12,L12,O12)</f>
        <v>0</v>
      </c>
      <c r="Q12" s="231"/>
      <c r="R12" s="233"/>
    </row>
    <row r="13" spans="1:18">
      <c r="A13" s="11" t="s">
        <v>7</v>
      </c>
      <c r="B13" s="12"/>
      <c r="C13" s="12"/>
      <c r="D13" s="12"/>
      <c r="E13" s="35"/>
      <c r="F13" s="12"/>
      <c r="G13" s="12"/>
      <c r="H13" s="12"/>
      <c r="I13" s="12">
        <f t="shared" ref="I13:I25" si="0">SUM(G13:H13)</f>
        <v>0</v>
      </c>
      <c r="J13" s="12"/>
      <c r="K13" s="12"/>
      <c r="L13" s="12">
        <f t="shared" ref="L13:L25" si="1">SUM(J13:K13)</f>
        <v>0</v>
      </c>
      <c r="M13" s="12"/>
      <c r="N13" s="12"/>
      <c r="O13" s="12">
        <f t="shared" ref="O13:O25" si="2">SUM(M13:N13)</f>
        <v>0</v>
      </c>
      <c r="P13" s="12">
        <f t="shared" ref="P13:P25" si="3">SUM(F13,I13,L13,O13)</f>
        <v>0</v>
      </c>
      <c r="Q13" s="231"/>
      <c r="R13" s="233"/>
    </row>
    <row r="14" spans="1:18">
      <c r="A14" s="11" t="s">
        <v>8</v>
      </c>
      <c r="B14" s="12"/>
      <c r="C14" s="12"/>
      <c r="D14" s="12"/>
      <c r="E14" s="35"/>
      <c r="F14" s="12"/>
      <c r="G14" s="12"/>
      <c r="H14" s="12"/>
      <c r="I14" s="12">
        <f t="shared" si="0"/>
        <v>0</v>
      </c>
      <c r="J14" s="12"/>
      <c r="K14" s="12"/>
      <c r="L14" s="12">
        <f t="shared" si="1"/>
        <v>0</v>
      </c>
      <c r="M14" s="12"/>
      <c r="N14" s="12"/>
      <c r="O14" s="12">
        <f t="shared" si="2"/>
        <v>0</v>
      </c>
      <c r="P14" s="12">
        <f t="shared" si="3"/>
        <v>0</v>
      </c>
      <c r="Q14" s="231"/>
      <c r="R14" s="233"/>
    </row>
    <row r="15" spans="1:18">
      <c r="A15" s="11" t="s">
        <v>9</v>
      </c>
      <c r="B15" s="12"/>
      <c r="C15" s="12"/>
      <c r="D15" s="12"/>
      <c r="E15" s="35"/>
      <c r="F15" s="12"/>
      <c r="G15" s="12"/>
      <c r="H15" s="12"/>
      <c r="I15" s="12">
        <f t="shared" si="0"/>
        <v>0</v>
      </c>
      <c r="J15" s="12"/>
      <c r="K15" s="12"/>
      <c r="L15" s="12">
        <f t="shared" si="1"/>
        <v>0</v>
      </c>
      <c r="M15" s="12"/>
      <c r="N15" s="12"/>
      <c r="O15" s="12">
        <f t="shared" si="2"/>
        <v>0</v>
      </c>
      <c r="P15" s="12">
        <f t="shared" si="3"/>
        <v>0</v>
      </c>
      <c r="Q15" s="231"/>
      <c r="R15" s="233"/>
    </row>
    <row r="16" spans="1:18">
      <c r="A16" s="11" t="s">
        <v>10</v>
      </c>
      <c r="B16" s="12"/>
      <c r="C16" s="12"/>
      <c r="D16" s="12"/>
      <c r="E16" s="35"/>
      <c r="F16" s="12"/>
      <c r="G16" s="12"/>
      <c r="H16" s="12"/>
      <c r="I16" s="12">
        <f t="shared" si="0"/>
        <v>0</v>
      </c>
      <c r="J16" s="12"/>
      <c r="K16" s="12"/>
      <c r="L16" s="12">
        <f t="shared" si="1"/>
        <v>0</v>
      </c>
      <c r="M16" s="12"/>
      <c r="N16" s="12"/>
      <c r="O16" s="12">
        <f t="shared" si="2"/>
        <v>0</v>
      </c>
      <c r="P16" s="12">
        <f t="shared" si="3"/>
        <v>0</v>
      </c>
      <c r="Q16" s="231"/>
      <c r="R16" s="233"/>
    </row>
    <row r="17" spans="1:18">
      <c r="A17" s="11" t="s">
        <v>11</v>
      </c>
      <c r="B17" s="12"/>
      <c r="C17" s="12"/>
      <c r="D17" s="12"/>
      <c r="E17" s="35"/>
      <c r="F17" s="12"/>
      <c r="G17" s="12"/>
      <c r="H17" s="12"/>
      <c r="I17" s="12">
        <f t="shared" si="0"/>
        <v>0</v>
      </c>
      <c r="J17" s="12"/>
      <c r="K17" s="12"/>
      <c r="L17" s="12">
        <f t="shared" si="1"/>
        <v>0</v>
      </c>
      <c r="M17" s="12"/>
      <c r="N17" s="12"/>
      <c r="O17" s="12">
        <f t="shared" si="2"/>
        <v>0</v>
      </c>
      <c r="P17" s="12">
        <f t="shared" si="3"/>
        <v>0</v>
      </c>
      <c r="Q17" s="231"/>
      <c r="R17" s="233"/>
    </row>
    <row r="18" spans="1:18">
      <c r="A18" s="11" t="s">
        <v>12</v>
      </c>
      <c r="B18" s="12"/>
      <c r="C18" s="12"/>
      <c r="D18" s="12"/>
      <c r="E18" s="35"/>
      <c r="F18" s="12"/>
      <c r="G18" s="12"/>
      <c r="H18" s="12"/>
      <c r="I18" s="12">
        <f t="shared" si="0"/>
        <v>0</v>
      </c>
      <c r="J18" s="12"/>
      <c r="K18" s="12"/>
      <c r="L18" s="12">
        <f t="shared" si="1"/>
        <v>0</v>
      </c>
      <c r="M18" s="12"/>
      <c r="N18" s="12"/>
      <c r="O18" s="12">
        <f t="shared" si="2"/>
        <v>0</v>
      </c>
      <c r="P18" s="12">
        <f t="shared" si="3"/>
        <v>0</v>
      </c>
      <c r="Q18" s="231"/>
      <c r="R18" s="233"/>
    </row>
    <row r="19" spans="1:18">
      <c r="A19" s="11" t="s">
        <v>13</v>
      </c>
      <c r="B19" s="12"/>
      <c r="C19" s="12"/>
      <c r="D19" s="12"/>
      <c r="E19" s="35"/>
      <c r="F19" s="12"/>
      <c r="G19" s="12"/>
      <c r="H19" s="12"/>
      <c r="I19" s="12">
        <f t="shared" si="0"/>
        <v>0</v>
      </c>
      <c r="J19" s="12"/>
      <c r="K19" s="12"/>
      <c r="L19" s="12">
        <f t="shared" si="1"/>
        <v>0</v>
      </c>
      <c r="M19" s="12"/>
      <c r="N19" s="12"/>
      <c r="O19" s="12">
        <f t="shared" si="2"/>
        <v>0</v>
      </c>
      <c r="P19" s="12">
        <f t="shared" si="3"/>
        <v>0</v>
      </c>
      <c r="Q19" s="231"/>
      <c r="R19" s="233"/>
    </row>
    <row r="20" spans="1:18">
      <c r="A20" s="11" t="s">
        <v>14</v>
      </c>
      <c r="B20" s="12"/>
      <c r="C20" s="12"/>
      <c r="D20" s="12"/>
      <c r="E20" s="35"/>
      <c r="F20" s="12"/>
      <c r="G20" s="12"/>
      <c r="H20" s="12"/>
      <c r="I20" s="12">
        <f t="shared" si="0"/>
        <v>0</v>
      </c>
      <c r="J20" s="12"/>
      <c r="K20" s="12"/>
      <c r="L20" s="12">
        <f t="shared" si="1"/>
        <v>0</v>
      </c>
      <c r="M20" s="12"/>
      <c r="N20" s="12"/>
      <c r="O20" s="12">
        <f t="shared" si="2"/>
        <v>0</v>
      </c>
      <c r="P20" s="12">
        <f t="shared" si="3"/>
        <v>0</v>
      </c>
      <c r="Q20" s="231"/>
      <c r="R20" s="233"/>
    </row>
    <row r="21" spans="1:18">
      <c r="A21" s="11" t="s">
        <v>15</v>
      </c>
      <c r="B21" s="12"/>
      <c r="C21" s="12"/>
      <c r="D21" s="12"/>
      <c r="E21" s="35"/>
      <c r="F21" s="12"/>
      <c r="G21" s="12"/>
      <c r="H21" s="12"/>
      <c r="I21" s="12">
        <f t="shared" si="0"/>
        <v>0</v>
      </c>
      <c r="J21" s="12"/>
      <c r="K21" s="12"/>
      <c r="L21" s="12">
        <f t="shared" si="1"/>
        <v>0</v>
      </c>
      <c r="M21" s="12"/>
      <c r="N21" s="12"/>
      <c r="O21" s="12">
        <f t="shared" si="2"/>
        <v>0</v>
      </c>
      <c r="P21" s="12">
        <f t="shared" si="3"/>
        <v>0</v>
      </c>
      <c r="Q21" s="231"/>
      <c r="R21" s="233"/>
    </row>
    <row r="22" spans="1:18">
      <c r="A22" s="11" t="s">
        <v>16</v>
      </c>
      <c r="B22" s="12"/>
      <c r="C22" s="12"/>
      <c r="D22" s="12"/>
      <c r="E22" s="35"/>
      <c r="F22" s="12"/>
      <c r="G22" s="12"/>
      <c r="H22" s="12"/>
      <c r="I22" s="12">
        <f t="shared" si="0"/>
        <v>0</v>
      </c>
      <c r="J22" s="12"/>
      <c r="K22" s="12"/>
      <c r="L22" s="12">
        <f t="shared" si="1"/>
        <v>0</v>
      </c>
      <c r="M22" s="12"/>
      <c r="N22" s="12"/>
      <c r="O22" s="12">
        <f t="shared" si="2"/>
        <v>0</v>
      </c>
      <c r="P22" s="12">
        <f t="shared" si="3"/>
        <v>0</v>
      </c>
      <c r="Q22" s="231"/>
      <c r="R22" s="233"/>
    </row>
    <row r="23" spans="1:18">
      <c r="A23" s="11" t="s">
        <v>17</v>
      </c>
      <c r="B23" s="12"/>
      <c r="C23" s="12"/>
      <c r="D23" s="12"/>
      <c r="E23" s="35"/>
      <c r="F23" s="12"/>
      <c r="G23" s="12"/>
      <c r="H23" s="12"/>
      <c r="I23" s="12">
        <f t="shared" si="0"/>
        <v>0</v>
      </c>
      <c r="J23" s="12"/>
      <c r="K23" s="12"/>
      <c r="L23" s="12">
        <f t="shared" si="1"/>
        <v>0</v>
      </c>
      <c r="M23" s="12"/>
      <c r="N23" s="12"/>
      <c r="O23" s="12">
        <f t="shared" si="2"/>
        <v>0</v>
      </c>
      <c r="P23" s="12">
        <f t="shared" si="3"/>
        <v>0</v>
      </c>
      <c r="Q23" s="231"/>
      <c r="R23" s="233"/>
    </row>
    <row r="24" spans="1:18">
      <c r="A24" s="11" t="s">
        <v>18</v>
      </c>
      <c r="B24" s="12"/>
      <c r="C24" s="12"/>
      <c r="D24" s="12"/>
      <c r="E24" s="35"/>
      <c r="F24" s="12"/>
      <c r="G24" s="12"/>
      <c r="H24" s="12"/>
      <c r="I24" s="12">
        <f t="shared" si="0"/>
        <v>0</v>
      </c>
      <c r="J24" s="12"/>
      <c r="K24" s="12"/>
      <c r="L24" s="12">
        <f t="shared" si="1"/>
        <v>0</v>
      </c>
      <c r="M24" s="12"/>
      <c r="N24" s="12"/>
      <c r="O24" s="12">
        <f t="shared" si="2"/>
        <v>0</v>
      </c>
      <c r="P24" s="12">
        <f t="shared" si="3"/>
        <v>0</v>
      </c>
      <c r="Q24" s="231"/>
      <c r="R24" s="233"/>
    </row>
    <row r="25" spans="1:18">
      <c r="A25" s="11" t="s">
        <v>19</v>
      </c>
      <c r="B25" s="12"/>
      <c r="C25" s="12"/>
      <c r="D25" s="12"/>
      <c r="E25" s="35"/>
      <c r="F25" s="12"/>
      <c r="G25" s="12"/>
      <c r="H25" s="12"/>
      <c r="I25" s="12">
        <f t="shared" si="0"/>
        <v>0</v>
      </c>
      <c r="J25" s="12"/>
      <c r="K25" s="12"/>
      <c r="L25" s="12">
        <f t="shared" si="1"/>
        <v>0</v>
      </c>
      <c r="M25" s="12"/>
      <c r="N25" s="12"/>
      <c r="O25" s="12">
        <f t="shared" si="2"/>
        <v>0</v>
      </c>
      <c r="P25" s="12">
        <f t="shared" si="3"/>
        <v>0</v>
      </c>
      <c r="Q25" s="231"/>
      <c r="R25" s="233"/>
    </row>
    <row r="26" spans="1:18">
      <c r="A26" s="46" t="s">
        <v>64</v>
      </c>
      <c r="B26" s="15"/>
      <c r="C26" s="15"/>
      <c r="D26" s="15"/>
      <c r="E26" s="15"/>
      <c r="F26" s="16">
        <f t="shared" ref="F26:P26" si="4">SUM(F12:F25)</f>
        <v>0</v>
      </c>
      <c r="G26" s="25">
        <f t="shared" si="4"/>
        <v>0</v>
      </c>
      <c r="H26" s="25">
        <f t="shared" si="4"/>
        <v>0</v>
      </c>
      <c r="I26" s="17">
        <f t="shared" si="4"/>
        <v>0</v>
      </c>
      <c r="J26" s="25">
        <f t="shared" si="4"/>
        <v>0</v>
      </c>
      <c r="K26" s="25">
        <f t="shared" si="4"/>
        <v>0</v>
      </c>
      <c r="L26" s="17">
        <f t="shared" si="4"/>
        <v>0</v>
      </c>
      <c r="M26" s="25">
        <f t="shared" si="4"/>
        <v>0</v>
      </c>
      <c r="N26" s="25">
        <f t="shared" si="4"/>
        <v>0</v>
      </c>
      <c r="O26" s="16">
        <f t="shared" si="4"/>
        <v>0</v>
      </c>
      <c r="P26" s="17">
        <f t="shared" si="4"/>
        <v>0</v>
      </c>
      <c r="Q26" s="264"/>
      <c r="R26" s="265"/>
    </row>
    <row r="27" spans="1:18">
      <c r="A27" s="10"/>
      <c r="B27" s="260" t="s">
        <v>25</v>
      </c>
      <c r="C27" s="261"/>
      <c r="D27" s="261"/>
      <c r="E27" s="261"/>
      <c r="F27" s="261"/>
      <c r="G27" s="262"/>
      <c r="H27" s="262"/>
      <c r="I27" s="262"/>
      <c r="J27" s="262"/>
      <c r="K27" s="262"/>
      <c r="L27" s="262"/>
      <c r="M27" s="262"/>
      <c r="N27" s="262"/>
      <c r="O27" s="261"/>
      <c r="P27" s="261"/>
      <c r="Q27" s="261"/>
      <c r="R27" s="263"/>
    </row>
    <row r="28" spans="1:18">
      <c r="A28" s="164" t="s">
        <v>0</v>
      </c>
      <c r="B28" s="28" t="s">
        <v>25</v>
      </c>
      <c r="C28" s="29"/>
      <c r="D28" s="29"/>
      <c r="E28" s="41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1"/>
      <c r="Q28" s="157" t="s">
        <v>3</v>
      </c>
      <c r="R28" s="157" t="s">
        <v>24</v>
      </c>
    </row>
    <row r="29" spans="1:18" ht="30" customHeight="1">
      <c r="A29" s="266"/>
      <c r="B29" s="158" t="s">
        <v>36</v>
      </c>
      <c r="C29" s="157" t="s">
        <v>63</v>
      </c>
      <c r="D29" s="157" t="s">
        <v>40</v>
      </c>
      <c r="E29" s="39" t="s">
        <v>37</v>
      </c>
      <c r="F29" s="29"/>
      <c r="G29" s="62"/>
      <c r="H29" s="62"/>
      <c r="I29" s="62"/>
      <c r="J29" s="62"/>
      <c r="K29" s="62"/>
      <c r="L29" s="62"/>
      <c r="M29" s="62"/>
      <c r="N29" s="63"/>
      <c r="O29" s="272" t="s">
        <v>38</v>
      </c>
      <c r="P29" s="273"/>
      <c r="Q29" s="267"/>
      <c r="R29" s="267"/>
    </row>
    <row r="30" spans="1:18">
      <c r="A30" s="266"/>
      <c r="B30" s="267"/>
      <c r="C30" s="270"/>
      <c r="D30" s="270"/>
      <c r="E30" s="164" t="s">
        <v>48</v>
      </c>
      <c r="F30" s="159" t="s">
        <v>59</v>
      </c>
      <c r="G30" s="275"/>
      <c r="H30" s="276"/>
      <c r="I30" s="159" t="s">
        <v>60</v>
      </c>
      <c r="J30" s="275"/>
      <c r="K30" s="276"/>
      <c r="L30" s="159" t="s">
        <v>61</v>
      </c>
      <c r="M30" s="275"/>
      <c r="N30" s="276"/>
      <c r="O30" s="157" t="s">
        <v>62</v>
      </c>
      <c r="P30" s="157" t="s">
        <v>39</v>
      </c>
      <c r="Q30" s="267"/>
      <c r="R30" s="267"/>
    </row>
    <row r="31" spans="1:18" ht="30">
      <c r="A31" s="165"/>
      <c r="B31" s="269"/>
      <c r="C31" s="271"/>
      <c r="D31" s="271"/>
      <c r="E31" s="274"/>
      <c r="F31" s="30" t="s">
        <v>58</v>
      </c>
      <c r="G31" s="30" t="s">
        <v>55</v>
      </c>
      <c r="H31" s="30" t="s">
        <v>43</v>
      </c>
      <c r="I31" s="30" t="s">
        <v>58</v>
      </c>
      <c r="J31" s="30" t="s">
        <v>55</v>
      </c>
      <c r="K31" s="30" t="s">
        <v>43</v>
      </c>
      <c r="L31" s="30" t="s">
        <v>58</v>
      </c>
      <c r="M31" s="30" t="s">
        <v>55</v>
      </c>
      <c r="N31" s="30" t="s">
        <v>43</v>
      </c>
      <c r="O31" s="277"/>
      <c r="P31" s="277"/>
      <c r="Q31" s="268"/>
      <c r="R31" s="268"/>
    </row>
    <row r="32" spans="1:18">
      <c r="A32" s="54"/>
      <c r="B32" s="48"/>
      <c r="C32" s="48"/>
      <c r="D32" s="48"/>
      <c r="E32" s="57"/>
      <c r="F32" s="54"/>
      <c r="G32" s="54"/>
      <c r="H32" s="54">
        <f>SUM(F32*G32)</f>
        <v>0</v>
      </c>
      <c r="I32" s="54"/>
      <c r="J32" s="54"/>
      <c r="K32" s="54">
        <f>SUM(I32*J32)</f>
        <v>0</v>
      </c>
      <c r="L32" s="54"/>
      <c r="M32" s="54"/>
      <c r="N32" s="54">
        <f>SUM(L32*M32)</f>
        <v>0</v>
      </c>
      <c r="O32" s="54"/>
      <c r="P32" s="54"/>
      <c r="Q32" s="54">
        <f>SUM(B32,C32,D32,H32,K32,N32,O32,P32)</f>
        <v>0</v>
      </c>
      <c r="R32" s="64"/>
    </row>
    <row r="33" spans="1:18">
      <c r="A33" s="55"/>
      <c r="B33" s="49"/>
      <c r="C33" s="49"/>
      <c r="D33" s="49"/>
      <c r="E33" s="58"/>
      <c r="F33" s="59"/>
      <c r="G33" s="59"/>
      <c r="H33" s="59">
        <f>SUM(F33*G33)</f>
        <v>0</v>
      </c>
      <c r="I33" s="59"/>
      <c r="J33" s="59"/>
      <c r="K33" s="59">
        <f>SUM(I33*J33)</f>
        <v>0</v>
      </c>
      <c r="L33" s="59"/>
      <c r="M33" s="59"/>
      <c r="N33" s="59">
        <f>SUM(L33*M33)</f>
        <v>0</v>
      </c>
      <c r="O33" s="55"/>
      <c r="P33" s="55"/>
      <c r="Q33" s="55">
        <f t="shared" ref="Q33:Q36" si="5">SUM(B33,C33,D33,H33,K33,N33,O33,P33)</f>
        <v>0</v>
      </c>
      <c r="R33" s="65"/>
    </row>
    <row r="34" spans="1:18">
      <c r="A34" s="55"/>
      <c r="B34" s="49"/>
      <c r="C34" s="49"/>
      <c r="D34" s="49"/>
      <c r="E34" s="58"/>
      <c r="F34" s="59"/>
      <c r="G34" s="59"/>
      <c r="H34" s="59">
        <f>SUM(F34*G34)</f>
        <v>0</v>
      </c>
      <c r="I34" s="59"/>
      <c r="J34" s="59"/>
      <c r="K34" s="59">
        <f>SUM(I34*J34)</f>
        <v>0</v>
      </c>
      <c r="L34" s="59"/>
      <c r="M34" s="59"/>
      <c r="N34" s="59">
        <f>SUM(L34*M34)</f>
        <v>0</v>
      </c>
      <c r="O34" s="55"/>
      <c r="P34" s="55"/>
      <c r="Q34" s="55">
        <f t="shared" si="5"/>
        <v>0</v>
      </c>
      <c r="R34" s="65"/>
    </row>
    <row r="35" spans="1:18">
      <c r="A35" s="55"/>
      <c r="B35" s="49"/>
      <c r="C35" s="49"/>
      <c r="D35" s="49"/>
      <c r="E35" s="58"/>
      <c r="F35" s="59"/>
      <c r="G35" s="59"/>
      <c r="H35" s="59">
        <f>SUM(F35*G35)</f>
        <v>0</v>
      </c>
      <c r="I35" s="59"/>
      <c r="J35" s="59"/>
      <c r="K35" s="59">
        <f>SUM(I35*J35)</f>
        <v>0</v>
      </c>
      <c r="L35" s="59"/>
      <c r="M35" s="59"/>
      <c r="N35" s="59">
        <f>SUM(L35*M35)</f>
        <v>0</v>
      </c>
      <c r="O35" s="55"/>
      <c r="P35" s="55"/>
      <c r="Q35" s="55">
        <f t="shared" si="5"/>
        <v>0</v>
      </c>
      <c r="R35" s="65"/>
    </row>
    <row r="36" spans="1:18">
      <c r="A36" s="56"/>
      <c r="B36" s="50"/>
      <c r="C36" s="50"/>
      <c r="D36" s="50"/>
      <c r="E36" s="57"/>
      <c r="F36" s="56"/>
      <c r="G36" s="56"/>
      <c r="H36" s="56">
        <f>SUM(F36*G36)</f>
        <v>0</v>
      </c>
      <c r="I36" s="56"/>
      <c r="J36" s="56"/>
      <c r="K36" s="56">
        <f>SUM(I36*J36)</f>
        <v>0</v>
      </c>
      <c r="L36" s="56"/>
      <c r="M36" s="56"/>
      <c r="N36" s="56">
        <f>SUM(L36*M36)</f>
        <v>0</v>
      </c>
      <c r="O36" s="56"/>
      <c r="P36" s="56"/>
      <c r="Q36" s="56">
        <f t="shared" si="5"/>
        <v>0</v>
      </c>
      <c r="R36" s="40"/>
    </row>
    <row r="37" spans="1:18">
      <c r="A37" s="46" t="s">
        <v>64</v>
      </c>
      <c r="B37" s="17">
        <f>SUM(B32:B36)</f>
        <v>0</v>
      </c>
      <c r="C37" s="17">
        <f>SUM(C32:C36)</f>
        <v>0</v>
      </c>
      <c r="D37" s="17">
        <f>SUM(D32:D36)</f>
        <v>0</v>
      </c>
      <c r="E37" s="38"/>
      <c r="F37" s="17">
        <f t="shared" ref="F37:Q37" si="6">SUM(F32:F36)</f>
        <v>0</v>
      </c>
      <c r="G37" s="17">
        <f t="shared" si="6"/>
        <v>0</v>
      </c>
      <c r="H37" s="17">
        <f t="shared" si="6"/>
        <v>0</v>
      </c>
      <c r="I37" s="17">
        <f t="shared" si="6"/>
        <v>0</v>
      </c>
      <c r="J37" s="17">
        <f t="shared" si="6"/>
        <v>0</v>
      </c>
      <c r="K37" s="17">
        <f t="shared" si="6"/>
        <v>0</v>
      </c>
      <c r="L37" s="17">
        <f t="shared" si="6"/>
        <v>0</v>
      </c>
      <c r="M37" s="17">
        <f t="shared" si="6"/>
        <v>0</v>
      </c>
      <c r="N37" s="17">
        <f t="shared" si="6"/>
        <v>0</v>
      </c>
      <c r="O37" s="17">
        <f t="shared" si="6"/>
        <v>0</v>
      </c>
      <c r="P37" s="17">
        <f t="shared" si="6"/>
        <v>0</v>
      </c>
      <c r="Q37" s="17">
        <f t="shared" si="6"/>
        <v>0</v>
      </c>
      <c r="R37" s="45"/>
    </row>
    <row r="38" spans="1:18">
      <c r="A38" s="47" t="s">
        <v>49</v>
      </c>
      <c r="B38" s="51"/>
      <c r="C38" s="51"/>
      <c r="D38" s="51"/>
      <c r="E38" s="51"/>
      <c r="F38" s="52"/>
      <c r="G38" s="53"/>
      <c r="H38" s="53"/>
      <c r="I38" s="52"/>
      <c r="J38" s="53"/>
      <c r="K38" s="53"/>
      <c r="L38" s="53"/>
      <c r="M38" s="53"/>
      <c r="N38" s="53"/>
      <c r="O38" s="52"/>
      <c r="P38" s="52"/>
      <c r="Q38" s="53"/>
      <c r="R38" s="53"/>
    </row>
    <row r="42" spans="1:18">
      <c r="D42" s="2"/>
      <c r="E42" s="1"/>
      <c r="M42" s="61"/>
      <c r="N42" s="61"/>
      <c r="O42" s="61"/>
      <c r="P42" s="60"/>
    </row>
    <row r="43" spans="1:18">
      <c r="E43" s="34" t="s">
        <v>5</v>
      </c>
      <c r="M43" s="4" t="s">
        <v>50</v>
      </c>
      <c r="N43" s="4"/>
      <c r="O43" s="4"/>
      <c r="P43" s="60"/>
    </row>
  </sheetData>
  <mergeCells count="38">
    <mergeCell ref="Q12:R12"/>
    <mergeCell ref="Q13:R13"/>
    <mergeCell ref="Q14:R14"/>
    <mergeCell ref="B8:R8"/>
    <mergeCell ref="A9:A11"/>
    <mergeCell ref="B9:B11"/>
    <mergeCell ref="C9:C11"/>
    <mergeCell ref="D9:D11"/>
    <mergeCell ref="E9:E11"/>
    <mergeCell ref="P9:P11"/>
    <mergeCell ref="Q9:R11"/>
    <mergeCell ref="F10:F11"/>
    <mergeCell ref="Q15:R15"/>
    <mergeCell ref="Q16:R16"/>
    <mergeCell ref="Q17:R17"/>
    <mergeCell ref="Q18:R18"/>
    <mergeCell ref="Q19:R19"/>
    <mergeCell ref="A28:A31"/>
    <mergeCell ref="Q28:Q31"/>
    <mergeCell ref="R28:R31"/>
    <mergeCell ref="B29:B31"/>
    <mergeCell ref="C29:C31"/>
    <mergeCell ref="D29:D31"/>
    <mergeCell ref="O29:P29"/>
    <mergeCell ref="E30:E31"/>
    <mergeCell ref="F30:H30"/>
    <mergeCell ref="I30:K30"/>
    <mergeCell ref="L30:N30"/>
    <mergeCell ref="O30:O31"/>
    <mergeCell ref="P30:P31"/>
    <mergeCell ref="Q20:R20"/>
    <mergeCell ref="Q21:R21"/>
    <mergeCell ref="Q22:R22"/>
    <mergeCell ref="B27:R27"/>
    <mergeCell ref="Q24:R24"/>
    <mergeCell ref="Q25:R25"/>
    <mergeCell ref="Q26:R26"/>
    <mergeCell ref="Q23:R23"/>
  </mergeCells>
  <printOptions horizontalCentered="1"/>
  <pageMargins left="0.51181102362204722" right="0.51181102362204722" top="0.35433070866141736" bottom="0.35433070866141736" header="0.31496062992125984" footer="0.11811023622047245"/>
  <pageSetup paperSize="9" scale="80" orientation="landscape" horizontalDpi="1200" verticalDpi="1200" r:id="rId1"/>
  <headerFooter>
    <oddFooter>&amp;R&amp;"-,Standardowy"&amp;8&amp;K01+024Strona &amp;P z &amp;N
Wydruk: &amp;D;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rok I  cykl 2020-2025</vt:lpstr>
      <vt:lpstr> rok II  cykl 2020-2025</vt:lpstr>
      <vt:lpstr>rok III cykl 2020-2025</vt:lpstr>
      <vt:lpstr>rok IV cykl 2020-2025</vt:lpstr>
      <vt:lpstr>rok V cykl 2020-2025</vt:lpstr>
      <vt:lpstr>załącznik 6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</dc:creator>
  <cp:lastModifiedBy>Elżbieta Soczewica</cp:lastModifiedBy>
  <cp:lastPrinted>2020-01-29T10:16:56Z</cp:lastPrinted>
  <dcterms:created xsi:type="dcterms:W3CDTF">2012-07-23T17:34:35Z</dcterms:created>
  <dcterms:modified xsi:type="dcterms:W3CDTF">2020-06-08T13:04:15Z</dcterms:modified>
</cp:coreProperties>
</file>